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ИБР" sheetId="1" r:id="rId1"/>
  </sheets>
  <externalReferences>
    <externalReference r:id="rId2"/>
    <externalReference r:id="rId3"/>
    <externalReference r:id="rId4"/>
  </externalReferences>
  <definedNames>
    <definedName name="Choice">[1]Вспомогательный!$A$18:$B$18</definedName>
    <definedName name="Data1">#REF!</definedName>
    <definedName name="Data2">#REF!</definedName>
    <definedName name="Data3">#REF!</definedName>
    <definedName name="Data999">#REF!</definedName>
    <definedName name="Economy1">#REF!</definedName>
    <definedName name="Economy2">#REF!</definedName>
    <definedName name="index">[3]Вспомогательный!$A$2:$A$3</definedName>
    <definedName name="Subsidy">[3]Вспомогательный!$J$33:$J$34</definedName>
    <definedName name="taxes">[3]Вспомогательный!#REF!</definedName>
    <definedName name="_xlnm.Print_Area" localSheetId="0">ИБР!$A$1:$S$18</definedName>
  </definedNames>
  <calcPr calcId="144525"/>
</workbook>
</file>

<file path=xl/calcChain.xml><?xml version="1.0" encoding="utf-8"?>
<calcChain xmlns="http://schemas.openxmlformats.org/spreadsheetml/2006/main">
  <c r="S40" i="1" l="1"/>
  <c r="M40" i="1"/>
  <c r="L40" i="1"/>
  <c r="K40" i="1"/>
  <c r="J40" i="1"/>
  <c r="I40" i="1"/>
  <c r="S39" i="1"/>
  <c r="M39" i="1"/>
  <c r="L39" i="1"/>
  <c r="K39" i="1"/>
  <c r="J39" i="1"/>
  <c r="I39" i="1"/>
  <c r="S38" i="1"/>
  <c r="M38" i="1"/>
  <c r="L38" i="1"/>
  <c r="K38" i="1"/>
  <c r="J38" i="1"/>
  <c r="I38" i="1"/>
  <c r="S37" i="1"/>
  <c r="M37" i="1"/>
  <c r="L37" i="1"/>
  <c r="K37" i="1"/>
  <c r="J37" i="1"/>
  <c r="I37" i="1"/>
  <c r="S36" i="1"/>
  <c r="M36" i="1"/>
  <c r="L36" i="1"/>
  <c r="K36" i="1"/>
  <c r="J36" i="1"/>
  <c r="I36" i="1"/>
  <c r="S35" i="1"/>
  <c r="M35" i="1"/>
  <c r="L35" i="1"/>
  <c r="K35" i="1"/>
  <c r="J35" i="1"/>
  <c r="I35" i="1"/>
  <c r="S34" i="1"/>
  <c r="M34" i="1"/>
  <c r="L34" i="1"/>
  <c r="K34" i="1"/>
  <c r="J34" i="1"/>
  <c r="I34" i="1"/>
  <c r="S33" i="1"/>
  <c r="M33" i="1"/>
  <c r="L33" i="1"/>
  <c r="K33" i="1"/>
  <c r="J33" i="1"/>
  <c r="I33" i="1"/>
  <c r="S32" i="1"/>
  <c r="M32" i="1"/>
  <c r="L32" i="1"/>
  <c r="K32" i="1"/>
  <c r="J32" i="1"/>
  <c r="I32" i="1"/>
  <c r="S31" i="1"/>
  <c r="M31" i="1"/>
  <c r="L31" i="1"/>
  <c r="K31" i="1"/>
  <c r="J31" i="1"/>
  <c r="I31" i="1"/>
  <c r="S30" i="1"/>
  <c r="M30" i="1"/>
  <c r="L30" i="1"/>
  <c r="K30" i="1"/>
  <c r="J30" i="1"/>
  <c r="I30" i="1"/>
  <c r="S29" i="1"/>
  <c r="M29" i="1"/>
  <c r="L29" i="1"/>
  <c r="K29" i="1"/>
  <c r="J29" i="1"/>
  <c r="I29" i="1"/>
  <c r="S28" i="1"/>
  <c r="M28" i="1"/>
  <c r="L28" i="1"/>
  <c r="K28" i="1"/>
  <c r="J28" i="1"/>
  <c r="I28" i="1"/>
  <c r="S27" i="1"/>
  <c r="M27" i="1"/>
  <c r="L27" i="1"/>
  <c r="K27" i="1"/>
  <c r="J27" i="1"/>
  <c r="I27" i="1"/>
  <c r="S26" i="1"/>
  <c r="M26" i="1"/>
  <c r="L26" i="1"/>
  <c r="K26" i="1"/>
  <c r="J26" i="1"/>
  <c r="I26" i="1"/>
  <c r="S25" i="1"/>
  <c r="M25" i="1"/>
  <c r="L25" i="1"/>
  <c r="K25" i="1"/>
  <c r="J25" i="1"/>
  <c r="I25" i="1"/>
  <c r="S24" i="1"/>
  <c r="M24" i="1"/>
  <c r="L24" i="1"/>
  <c r="K24" i="1"/>
  <c r="J24" i="1"/>
  <c r="I24" i="1"/>
  <c r="S23" i="1"/>
  <c r="M23" i="1"/>
  <c r="L23" i="1"/>
  <c r="K23" i="1"/>
  <c r="J23" i="1"/>
  <c r="I23" i="1"/>
  <c r="S22" i="1"/>
  <c r="M22" i="1"/>
  <c r="L22" i="1"/>
  <c r="K22" i="1"/>
  <c r="J22" i="1"/>
  <c r="I22" i="1"/>
  <c r="S21" i="1"/>
  <c r="M21" i="1"/>
  <c r="L21" i="1"/>
  <c r="K21" i="1"/>
  <c r="J21" i="1"/>
  <c r="I21" i="1"/>
  <c r="S20" i="1"/>
  <c r="M20" i="1"/>
  <c r="L20" i="1"/>
  <c r="K20" i="1"/>
  <c r="J20" i="1"/>
  <c r="I20" i="1"/>
  <c r="S19" i="1"/>
  <c r="M19" i="1"/>
  <c r="L19" i="1"/>
  <c r="K19" i="1"/>
  <c r="J19" i="1"/>
  <c r="I19" i="1"/>
  <c r="M18" i="1"/>
  <c r="L18" i="1"/>
  <c r="K18" i="1"/>
  <c r="J18" i="1"/>
  <c r="I18" i="1"/>
  <c r="M17" i="1"/>
  <c r="L17" i="1"/>
  <c r="K17" i="1"/>
  <c r="J17" i="1"/>
  <c r="I17" i="1"/>
  <c r="M16" i="1"/>
  <c r="L16" i="1"/>
  <c r="K16" i="1"/>
  <c r="P16" i="1" s="1"/>
  <c r="J16" i="1"/>
  <c r="I16" i="1"/>
  <c r="M15" i="1"/>
  <c r="L15" i="1"/>
  <c r="K15" i="1"/>
  <c r="J15" i="1"/>
  <c r="I15" i="1"/>
  <c r="M14" i="1"/>
  <c r="L14" i="1"/>
  <c r="K14" i="1"/>
  <c r="P14" i="1" s="1"/>
  <c r="J14" i="1"/>
  <c r="I14" i="1"/>
  <c r="M13" i="1"/>
  <c r="L13" i="1"/>
  <c r="K13" i="1"/>
  <c r="J13" i="1"/>
  <c r="I13" i="1"/>
  <c r="M12" i="1"/>
  <c r="L12" i="1"/>
  <c r="K12" i="1"/>
  <c r="J12" i="1"/>
  <c r="I12" i="1"/>
  <c r="M11" i="1"/>
  <c r="L11" i="1"/>
  <c r="K11" i="1"/>
  <c r="J11" i="1"/>
  <c r="I11" i="1"/>
  <c r="M10" i="1"/>
  <c r="L10" i="1"/>
  <c r="K10" i="1"/>
  <c r="K9" i="1" s="1"/>
  <c r="J10" i="1"/>
  <c r="I10" i="1"/>
  <c r="H9" i="1"/>
  <c r="G9" i="1"/>
  <c r="F9" i="1"/>
  <c r="E9" i="1"/>
  <c r="D9" i="1"/>
  <c r="C9" i="1"/>
  <c r="A9" i="1"/>
  <c r="H6" i="1"/>
  <c r="N39" i="1" l="1"/>
  <c r="P29" i="1"/>
  <c r="Q21" i="1"/>
  <c r="Q33" i="1"/>
  <c r="Q35" i="1"/>
  <c r="Q39" i="1"/>
  <c r="N12" i="1"/>
  <c r="P17" i="1"/>
  <c r="Q29" i="1"/>
  <c r="N32" i="1"/>
  <c r="N27" i="1"/>
  <c r="Q15" i="1"/>
  <c r="Q11" i="1"/>
  <c r="R16" i="1"/>
  <c r="P20" i="1"/>
  <c r="P22" i="1"/>
  <c r="P26" i="1"/>
  <c r="P28" i="1"/>
  <c r="P30" i="1"/>
  <c r="P32" i="1"/>
  <c r="P34" i="1"/>
  <c r="P38" i="1"/>
  <c r="P40" i="1"/>
  <c r="P39" i="1"/>
  <c r="P27" i="1"/>
  <c r="P15" i="1"/>
  <c r="P31" i="1"/>
  <c r="P19" i="1"/>
  <c r="P21" i="1"/>
  <c r="P33" i="1"/>
  <c r="P13" i="1"/>
  <c r="P35" i="1"/>
  <c r="P23" i="1"/>
  <c r="P11" i="1"/>
  <c r="P36" i="1"/>
  <c r="P24" i="1"/>
  <c r="P12" i="1"/>
  <c r="P37" i="1"/>
  <c r="P25" i="1"/>
  <c r="N20" i="1"/>
  <c r="N28" i="1"/>
  <c r="R10" i="1"/>
  <c r="N16" i="1"/>
  <c r="P18" i="1"/>
  <c r="Q19" i="1"/>
  <c r="Q18" i="1"/>
  <c r="R22" i="1"/>
  <c r="R24" i="1"/>
  <c r="R28" i="1"/>
  <c r="R30" i="1"/>
  <c r="R32" i="1"/>
  <c r="L9" i="1"/>
  <c r="M9" i="1"/>
  <c r="R19" i="1" s="1"/>
  <c r="P10" i="1"/>
  <c r="I9" i="1"/>
  <c r="J9" i="1"/>
  <c r="O15" i="1" s="1"/>
  <c r="O29" i="1" l="1"/>
  <c r="O40" i="1"/>
  <c r="N35" i="1"/>
  <c r="N23" i="1"/>
  <c r="N37" i="1"/>
  <c r="N25" i="1"/>
  <c r="N29" i="1"/>
  <c r="N17" i="1"/>
  <c r="N19" i="1"/>
  <c r="N31" i="1"/>
  <c r="N33" i="1"/>
  <c r="N21" i="1"/>
  <c r="N11" i="1"/>
  <c r="N13" i="1"/>
  <c r="N34" i="1"/>
  <c r="N22" i="1"/>
  <c r="N10" i="1"/>
  <c r="R20" i="1"/>
  <c r="N18" i="1"/>
  <c r="R31" i="1"/>
  <c r="O21" i="1"/>
  <c r="O28" i="1"/>
  <c r="O37" i="1"/>
  <c r="O33" i="1"/>
  <c r="R27" i="1"/>
  <c r="R29" i="1"/>
  <c r="R17" i="1"/>
  <c r="R33" i="1"/>
  <c r="R21" i="1"/>
  <c r="R11" i="1"/>
  <c r="R9" i="1" s="1"/>
  <c r="R35" i="1"/>
  <c r="R23" i="1"/>
  <c r="R37" i="1"/>
  <c r="R25" i="1"/>
  <c r="R13" i="1"/>
  <c r="R15" i="1"/>
  <c r="R38" i="1"/>
  <c r="R26" i="1"/>
  <c r="R14" i="1"/>
  <c r="R39" i="1"/>
  <c r="N40" i="1"/>
  <c r="O13" i="1"/>
  <c r="N30" i="1"/>
  <c r="N38" i="1"/>
  <c r="N15" i="1"/>
  <c r="S15" i="1" s="1"/>
  <c r="O19" i="1"/>
  <c r="O27" i="1"/>
  <c r="P9" i="1"/>
  <c r="O16" i="1"/>
  <c r="Q40" i="1"/>
  <c r="Q28" i="1"/>
  <c r="Q20" i="1"/>
  <c r="Q34" i="1"/>
  <c r="Q16" i="1"/>
  <c r="S16" i="1" s="1"/>
  <c r="Q32" i="1"/>
  <c r="Q22" i="1"/>
  <c r="Q10" i="1"/>
  <c r="Q36" i="1"/>
  <c r="Q24" i="1"/>
  <c r="Q12" i="1"/>
  <c r="Q26" i="1"/>
  <c r="Q37" i="1"/>
  <c r="Q25" i="1"/>
  <c r="Q13" i="1"/>
  <c r="Q38" i="1"/>
  <c r="Q14" i="1"/>
  <c r="N36" i="1"/>
  <c r="R40" i="1"/>
  <c r="N14" i="1"/>
  <c r="S14" i="1" s="1"/>
  <c r="N24" i="1"/>
  <c r="N26" i="1"/>
  <c r="Q31" i="1"/>
  <c r="R18" i="1"/>
  <c r="O38" i="1"/>
  <c r="O26" i="1"/>
  <c r="O30" i="1"/>
  <c r="O14" i="1"/>
  <c r="O18" i="1"/>
  <c r="O12" i="1"/>
  <c r="S12" i="1" s="1"/>
  <c r="O32" i="1"/>
  <c r="O20" i="1"/>
  <c r="O34" i="1"/>
  <c r="O22" i="1"/>
  <c r="O10" i="1"/>
  <c r="O24" i="1"/>
  <c r="O35" i="1"/>
  <c r="O23" i="1"/>
  <c r="O11" i="1"/>
  <c r="O36" i="1"/>
  <c r="R36" i="1"/>
  <c r="R12" i="1"/>
  <c r="Q17" i="1"/>
  <c r="O17" i="1"/>
  <c r="O39" i="1"/>
  <c r="R34" i="1"/>
  <c r="Q30" i="1"/>
  <c r="Q27" i="1"/>
  <c r="Q23" i="1"/>
  <c r="O25" i="1"/>
  <c r="O31" i="1"/>
  <c r="Q9" i="1" l="1"/>
  <c r="S17" i="1"/>
  <c r="S18" i="1"/>
  <c r="S10" i="1"/>
  <c r="N9" i="1"/>
  <c r="S13" i="1"/>
  <c r="O9" i="1"/>
  <c r="S11" i="1"/>
</calcChain>
</file>

<file path=xl/sharedStrings.xml><?xml version="1.0" encoding="utf-8"?>
<sst xmlns="http://schemas.openxmlformats.org/spreadsheetml/2006/main" count="40" uniqueCount="35">
  <si>
    <t>РАСЧЕТ ИНДЕКСА БЮДЖЕТНЫХ РАСХОДОВ (ИБР) ДЛЯ ВЫРАВНИВАНИЯ ПОСЕЛЕНИЙ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</si>
  <si>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</si>
  <si>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Ячейки, выделенные цветом заполняются районом самостоятельно</t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</si>
  <si>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</si>
  <si>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</si>
  <si>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</si>
  <si>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</si>
  <si>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</si>
  <si>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</si>
  <si>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№</t>
  </si>
  <si>
    <t>Наименования поселений</t>
  </si>
  <si>
    <t>Численность постоянного населения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</si>
  <si>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</si>
  <si>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</si>
  <si>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</si>
  <si>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</si>
  <si>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</si>
  <si>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>в расчете на 1 жителя</t>
  </si>
  <si>
    <t>С учетом весовых коэффициентов</t>
  </si>
  <si>
    <t>Индекс расходов бюджета, ИБР</t>
  </si>
  <si>
    <t>содержание ОМСУ</t>
  </si>
  <si>
    <t>организация культуры, физкультуры</t>
  </si>
  <si>
    <t>дороги и благоустройство</t>
  </si>
  <si>
    <t>электро-, тепло-...</t>
  </si>
  <si>
    <t>софинансирование</t>
  </si>
  <si>
    <t>Итого по поселениям</t>
  </si>
  <si>
    <t xml:space="preserve">Киренское городское поселение </t>
  </si>
  <si>
    <t xml:space="preserve">Алексеевское городское поселение </t>
  </si>
  <si>
    <t xml:space="preserve">Алымовское сельское поселение </t>
  </si>
  <si>
    <t xml:space="preserve">Коршуновское сельское поселение </t>
  </si>
  <si>
    <t xml:space="preserve">Криволукское сельское посление </t>
  </si>
  <si>
    <t xml:space="preserve">Макаровское сельское поселение </t>
  </si>
  <si>
    <t xml:space="preserve">Небельское сельское поселение </t>
  </si>
  <si>
    <t xml:space="preserve">Петропавловское сельское поселение </t>
  </si>
  <si>
    <t xml:space="preserve">Юбилейнинское  сельское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</si>
</sst>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_-* #,##0.00_р_._-;\-* #,##0.00_р_._-;_-* &quot;-&quot;??_р_._-;_-@_-"/>
    <numFmt numFmtId="167" formatCode="\$#,##0\ ;\(\$#,##0\)"/>
    <numFmt numFmtId="168" formatCode="#,##0_ ;[Red]\-#,##0\ "/>
    <numFmt numFmtId="169" formatCode="#,##0.0_ ;[Red]\-#,##0.0\ "/>
    <numFmt numFmtId="170" formatCode="#,##0_ ;[Red]\-#,##0\ "/>
    <numFmt numFmtId="171" formatCode="0.0_ ;[Red]\-0.0\ "/>
    <numFmt numFmtId="172" formatCode="0_ ;[Red]\-0\ 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1"/>
      <name val="Calibri"/>
      <family val="2"/>
      <scheme val="minor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u/>
      <sz val="18"/>
      <color rgb="FF0033CC"/>
      <name val="Times New Roman"/>
    </font>
    <font>
      <sz val="11"/>
      <color rgb="FF000000"/>
      <name val="Calibri"/>
      <scheme val="minor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u/>
      <sz val="18"/>
      <color rgb="FF0033CC"/>
      <name val="Times New Roman"/>
    </font>
    <font>
      <sz val="12"/>
      <color rgb="FF000000"/>
      <name val="Times New Roman"/>
    </font>
    <font>
      <sz val="10"/>
      <color rgb="FF000000"/>
      <name val="Segoe UI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10"/>
      <color rgb="FF000000"/>
      <name val="Arial"/>
    </font>
    <font>
      <b/>
      <sz val="20"/>
      <color rgb="FF000000"/>
      <name val="Times New Roman"/>
    </font>
    <font>
      <i/>
      <sz val="10"/>
      <color rgb="FFFF0000"/>
      <name val="Times New Roman"/>
    </font>
    <font>
      <sz val="10"/>
      <color rgb="FFFF0000"/>
      <name val="Times New Roman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EEF7E3"/>
      </patternFill>
    </fill>
    <fill>
      <patternFill patternType="solid">
        <fgColor rgb="FFD9D9D9"/>
      </patternFill>
    </fill>
    <fill>
      <patternFill patternType="solid">
        <fgColor rgb="FFE9E7E2"/>
      </patternFill>
    </fill>
    <fill>
      <patternFill patternType="solid">
        <fgColor rgb="FFC0C0C0"/>
      </patternFill>
    </fill>
    <fill>
      <patternFill patternType="solid">
        <fgColor rgb="FFC4BD97"/>
      </patternFill>
    </fill>
    <fill>
      <patternFill patternType="solid">
        <fgColor rgb="FFDDEFC7"/>
      </patternFill>
    </fill>
    <fill>
      <patternFill patternType="solid">
        <fgColor rgb="FFC0C0FF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13">
    <xf numFmtId="0" fontId="0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8" borderId="0" applyNumberFormat="0" applyBorder="0" applyAlignment="0" applyProtection="0"/>
    <xf numFmtId="0" fontId="25" fillId="0" borderId="0"/>
    <xf numFmtId="0" fontId="26" fillId="25" borderId="9" applyNumberFormat="0" applyAlignment="0" applyProtection="0"/>
    <xf numFmtId="0" fontId="27" fillId="26" borderId="10" applyNumberFormat="0" applyAlignment="0" applyProtection="0"/>
    <xf numFmtId="0" fontId="25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0" fillId="9" borderId="0" applyNumberFormat="0" applyBorder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12" borderId="9" applyNumberFormat="0" applyAlignment="0" applyProtection="0"/>
    <xf numFmtId="0" fontId="35" fillId="0" borderId="14" applyNumberFormat="0" applyFill="0" applyAlignment="0" applyProtection="0"/>
    <xf numFmtId="0" fontId="36" fillId="27" borderId="0" applyNumberFormat="0" applyBorder="0" applyAlignment="0" applyProtection="0"/>
    <xf numFmtId="0" fontId="18" fillId="0" borderId="0"/>
    <xf numFmtId="0" fontId="18" fillId="0" borderId="0"/>
    <xf numFmtId="0" fontId="37" fillId="0" borderId="0"/>
    <xf numFmtId="0" fontId="18" fillId="28" borderId="15" applyNumberFormat="0" applyFont="0" applyAlignment="0" applyProtection="0"/>
    <xf numFmtId="0" fontId="18" fillId="28" borderId="15" applyNumberFormat="0" applyFont="0" applyAlignment="0" applyProtection="0"/>
    <xf numFmtId="0" fontId="38" fillId="25" borderId="16" applyNumberFormat="0" applyAlignment="0" applyProtection="0"/>
    <xf numFmtId="168" fontId="39" fillId="0" borderId="0">
      <alignment horizontal="center" vertical="center" wrapText="1" shrinkToFit="1"/>
    </xf>
    <xf numFmtId="49" fontId="39" fillId="0" borderId="0">
      <alignment horizontal="center" vertical="center" wrapText="1" shrinkToFit="1"/>
    </xf>
    <xf numFmtId="49" fontId="39" fillId="0" borderId="0">
      <alignment horizontal="center" vertical="top" wrapText="1" shrinkToFit="1"/>
    </xf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25" fillId="0" borderId="0"/>
    <xf numFmtId="0" fontId="43" fillId="0" borderId="0" applyNumberFormat="0" applyFill="0" applyBorder="0" applyAlignment="0" applyProtection="0"/>
    <xf numFmtId="168" fontId="44" fillId="0" borderId="0">
      <alignment horizontal="center" vertical="center" shrinkToFit="1"/>
    </xf>
    <xf numFmtId="168" fontId="39" fillId="0" borderId="0">
      <alignment horizontal="center" vertical="center" shrinkToFit="1"/>
    </xf>
    <xf numFmtId="0" fontId="40" fillId="0" borderId="18">
      <alignment horizontal="left" vertical="center"/>
    </xf>
    <xf numFmtId="0" fontId="40" fillId="0" borderId="0"/>
    <xf numFmtId="0" fontId="40" fillId="0" borderId="0">
      <alignment shrinkToFit="1"/>
    </xf>
    <xf numFmtId="0" fontId="45" fillId="0" borderId="0"/>
    <xf numFmtId="0" fontId="46" fillId="29" borderId="0">
      <alignment vertical="center" shrinkToFit="1"/>
    </xf>
    <xf numFmtId="49" fontId="45" fillId="0" borderId="0">
      <alignment horizontal="center" vertical="center" shrinkToFit="1"/>
    </xf>
    <xf numFmtId="0" fontId="46" fillId="29" borderId="0">
      <alignment horizontal="center" vertical="center" shrinkToFit="1"/>
    </xf>
    <xf numFmtId="0" fontId="46" fillId="29" borderId="19">
      <alignment horizontal="center" vertical="center" wrapText="1"/>
    </xf>
    <xf numFmtId="0" fontId="46" fillId="29" borderId="20">
      <alignment horizontal="center" vertical="center" wrapText="1"/>
    </xf>
    <xf numFmtId="0" fontId="46" fillId="0" borderId="19">
      <alignment horizontal="center" wrapText="1"/>
    </xf>
    <xf numFmtId="0" fontId="46" fillId="0" borderId="0">
      <alignment vertical="center" wrapText="1"/>
    </xf>
    <xf numFmtId="0" fontId="46" fillId="0" borderId="0">
      <alignment horizontal="left" vertical="center"/>
    </xf>
    <xf numFmtId="0" fontId="46" fillId="0" borderId="0">
      <alignment horizontal="left" vertical="center" shrinkToFit="1"/>
    </xf>
    <xf numFmtId="0" fontId="46" fillId="0" borderId="0">
      <alignment horizontal="left" vertical="center" wrapText="1"/>
    </xf>
    <xf numFmtId="0" fontId="40" fillId="0" borderId="0"/>
    <xf numFmtId="0" fontId="46" fillId="29" borderId="0">
      <alignment vertical="center" wrapText="1"/>
    </xf>
    <xf numFmtId="0" fontId="46" fillId="29" borderId="0">
      <alignment horizontal="center" vertical="center" wrapText="1"/>
    </xf>
    <xf numFmtId="0" fontId="46" fillId="0" borderId="19">
      <alignment horizontal="left" wrapText="1"/>
    </xf>
    <xf numFmtId="0" fontId="46" fillId="0" borderId="0">
      <alignment vertical="center"/>
    </xf>
    <xf numFmtId="0" fontId="46" fillId="0" borderId="19">
      <alignment horizontal="center" vertical="center" wrapText="1"/>
    </xf>
    <xf numFmtId="0" fontId="46" fillId="0" borderId="18">
      <alignment vertical="center"/>
    </xf>
    <xf numFmtId="0" fontId="46" fillId="0" borderId="21">
      <alignment horizontal="center" vertical="center" shrinkToFit="1"/>
    </xf>
    <xf numFmtId="49" fontId="46" fillId="0" borderId="0">
      <alignment horizontal="center" vertical="center"/>
    </xf>
    <xf numFmtId="169" fontId="46" fillId="0" borderId="19">
      <alignment horizontal="right" wrapText="1"/>
    </xf>
    <xf numFmtId="169" fontId="46" fillId="0" borderId="0">
      <alignment vertical="center" wrapText="1"/>
    </xf>
    <xf numFmtId="169" fontId="46" fillId="0" borderId="0">
      <alignment vertical="center" shrinkToFit="1"/>
    </xf>
    <xf numFmtId="169" fontId="45" fillId="0" borderId="0"/>
    <xf numFmtId="169" fontId="46" fillId="0" borderId="0">
      <alignment horizontal="left" vertical="center" shrinkToFit="1"/>
    </xf>
    <xf numFmtId="169" fontId="46" fillId="0" borderId="0">
      <alignment horizontal="center" vertical="center" shrinkToFit="1"/>
    </xf>
    <xf numFmtId="169" fontId="46" fillId="0" borderId="18">
      <alignment horizontal="center" vertical="center"/>
    </xf>
    <xf numFmtId="169" fontId="46" fillId="0" borderId="0">
      <alignment vertical="center"/>
    </xf>
    <xf numFmtId="0" fontId="46" fillId="29" borderId="0">
      <alignment horizontal="left" vertical="top" wrapText="1"/>
    </xf>
    <xf numFmtId="0" fontId="46" fillId="29" borderId="0">
      <alignment horizontal="right" vertical="center" shrinkToFit="1"/>
    </xf>
    <xf numFmtId="0" fontId="44" fillId="29" borderId="0">
      <alignment horizontal="center" vertical="center" shrinkToFit="1"/>
    </xf>
    <xf numFmtId="49" fontId="39" fillId="0" borderId="0">
      <alignment horizontal="center" vertical="center" shrinkToFit="1"/>
    </xf>
    <xf numFmtId="49" fontId="46" fillId="0" borderId="0">
      <alignment horizontal="center" vertical="center" shrinkToFit="1"/>
    </xf>
    <xf numFmtId="0" fontId="46" fillId="0" borderId="0">
      <alignment vertical="center" shrinkToFit="1"/>
    </xf>
    <xf numFmtId="0" fontId="40" fillId="0" borderId="0">
      <alignment wrapText="1"/>
    </xf>
    <xf numFmtId="0" fontId="44" fillId="29" borderId="0">
      <alignment horizontal="center" vertical="center" wrapText="1"/>
    </xf>
    <xf numFmtId="0" fontId="46" fillId="29" borderId="0">
      <alignment horizontal="center"/>
    </xf>
    <xf numFmtId="49" fontId="46" fillId="0" borderId="0">
      <alignment horizontal="left" vertical="center"/>
    </xf>
    <xf numFmtId="49" fontId="46" fillId="0" borderId="19">
      <alignment horizontal="center" vertical="center" wrapText="1"/>
    </xf>
    <xf numFmtId="49" fontId="46" fillId="29" borderId="19">
      <alignment horizontal="center" vertical="center" wrapText="1"/>
    </xf>
    <xf numFmtId="49" fontId="47" fillId="30" borderId="19">
      <alignment horizontal="center" vertical="center" wrapText="1"/>
    </xf>
    <xf numFmtId="49" fontId="46" fillId="30" borderId="19">
      <alignment horizontal="center" vertical="center" wrapText="1"/>
    </xf>
    <xf numFmtId="49" fontId="48" fillId="0" borderId="19">
      <alignment horizontal="center" vertical="center" wrapText="1"/>
    </xf>
    <xf numFmtId="0" fontId="46" fillId="0" borderId="0"/>
    <xf numFmtId="170" fontId="46" fillId="29" borderId="19">
      <alignment horizontal="center" vertical="center" wrapText="1"/>
    </xf>
    <xf numFmtId="0" fontId="46" fillId="29" borderId="19">
      <alignment horizontal="left" vertical="center" wrapText="1"/>
    </xf>
    <xf numFmtId="0" fontId="47" fillId="30" borderId="19">
      <alignment horizontal="left" vertical="center" wrapText="1"/>
    </xf>
    <xf numFmtId="0" fontId="46" fillId="30" borderId="19">
      <alignment horizontal="left" vertical="center" wrapText="1"/>
    </xf>
    <xf numFmtId="0" fontId="48" fillId="0" borderId="19">
      <alignment horizontal="left" vertical="center" wrapText="1"/>
    </xf>
    <xf numFmtId="0" fontId="46" fillId="0" borderId="0">
      <alignment horizontal="left"/>
    </xf>
    <xf numFmtId="168" fontId="46" fillId="29" borderId="19">
      <alignment horizontal="right" vertical="center" shrinkToFit="1"/>
    </xf>
    <xf numFmtId="168" fontId="48" fillId="0" borderId="19">
      <alignment horizontal="right" vertical="center" shrinkToFit="1"/>
    </xf>
    <xf numFmtId="0" fontId="46" fillId="0" borderId="0">
      <alignment horizontal="center" vertical="center" wrapText="1"/>
    </xf>
    <xf numFmtId="0" fontId="46" fillId="29" borderId="0">
      <alignment vertical="top"/>
    </xf>
    <xf numFmtId="0" fontId="46" fillId="0" borderId="0">
      <alignment horizontal="center" vertical="center" shrinkToFit="1"/>
    </xf>
    <xf numFmtId="0" fontId="46" fillId="0" borderId="18">
      <alignment horizontal="center" vertical="center"/>
    </xf>
    <xf numFmtId="0" fontId="45" fillId="29" borderId="0">
      <alignment horizontal="left" vertical="top" wrapText="1"/>
    </xf>
    <xf numFmtId="49" fontId="39" fillId="0" borderId="0">
      <alignment horizontal="center" vertical="top" shrinkToFit="1"/>
    </xf>
    <xf numFmtId="0" fontId="46" fillId="0" borderId="0">
      <alignment horizontal="right" vertical="center"/>
    </xf>
    <xf numFmtId="168" fontId="48" fillId="0" borderId="19">
      <alignment horizontal="left" vertical="center" wrapText="1"/>
    </xf>
    <xf numFmtId="49" fontId="49" fillId="0" borderId="0">
      <alignment horizontal="center" vertical="top" shrinkToFit="1"/>
    </xf>
    <xf numFmtId="0" fontId="46" fillId="29" borderId="0">
      <alignment horizontal="center" vertical="top" shrinkToFit="1"/>
    </xf>
    <xf numFmtId="0" fontId="48" fillId="29" borderId="19">
      <alignment horizontal="center" vertical="center" shrinkToFit="1"/>
    </xf>
    <xf numFmtId="0" fontId="46" fillId="0" borderId="19">
      <alignment vertical="center" wrapText="1"/>
    </xf>
    <xf numFmtId="0" fontId="46" fillId="0" borderId="22">
      <alignment vertical="center" wrapText="1"/>
    </xf>
    <xf numFmtId="0" fontId="46" fillId="0" borderId="19">
      <alignment horizontal="left" vertical="center" wrapText="1"/>
    </xf>
    <xf numFmtId="0" fontId="48" fillId="29" borderId="19">
      <alignment horizontal="center" vertical="center" wrapText="1"/>
    </xf>
    <xf numFmtId="0" fontId="48" fillId="0" borderId="19">
      <alignment horizontal="center" vertical="center" wrapText="1"/>
    </xf>
    <xf numFmtId="0" fontId="46" fillId="0" borderId="0">
      <alignment horizontal="center" wrapText="1"/>
    </xf>
    <xf numFmtId="168" fontId="46" fillId="0" borderId="19">
      <alignment horizontal="center" wrapText="1"/>
    </xf>
    <xf numFmtId="1" fontId="46" fillId="0" borderId="19">
      <alignment horizontal="center" wrapText="1"/>
    </xf>
    <xf numFmtId="169" fontId="46" fillId="0" borderId="0">
      <alignment horizontal="center" wrapText="1"/>
    </xf>
    <xf numFmtId="169" fontId="46" fillId="0" borderId="0">
      <alignment horizontal="center" vertical="center"/>
    </xf>
    <xf numFmtId="169" fontId="46" fillId="0" borderId="18">
      <alignment horizontal="center" vertical="center" shrinkToFit="1"/>
    </xf>
    <xf numFmtId="0" fontId="50" fillId="0" borderId="19">
      <alignment horizontal="center" vertical="center" wrapText="1"/>
    </xf>
    <xf numFmtId="0" fontId="50" fillId="0" borderId="20">
      <alignment horizontal="center" vertical="center" wrapText="1"/>
    </xf>
    <xf numFmtId="169" fontId="50" fillId="0" borderId="19"/>
    <xf numFmtId="0" fontId="50" fillId="0" borderId="23">
      <alignment horizontal="center" vertical="center" wrapText="1"/>
    </xf>
    <xf numFmtId="0" fontId="50" fillId="0" borderId="24">
      <alignment horizontal="center" vertical="center" wrapText="1"/>
    </xf>
    <xf numFmtId="0" fontId="46" fillId="29" borderId="0">
      <alignment horizontal="left" vertical="center" wrapText="1"/>
    </xf>
    <xf numFmtId="168" fontId="46" fillId="31" borderId="23">
      <alignment horizontal="center" vertical="center" shrinkToFit="1"/>
    </xf>
    <xf numFmtId="0" fontId="46" fillId="32" borderId="19">
      <alignment horizontal="center" vertical="top" wrapText="1"/>
    </xf>
    <xf numFmtId="0" fontId="51" fillId="0" borderId="19">
      <alignment horizontal="left" vertical="top" wrapText="1"/>
    </xf>
    <xf numFmtId="0" fontId="45" fillId="0" borderId="18">
      <alignment horizontal="center"/>
    </xf>
    <xf numFmtId="0" fontId="45" fillId="0" borderId="0">
      <alignment horizontal="center"/>
    </xf>
    <xf numFmtId="0" fontId="45" fillId="0" borderId="21">
      <alignment horizontal="center"/>
    </xf>
    <xf numFmtId="0" fontId="50" fillId="0" borderId="0">
      <alignment horizontal="center"/>
    </xf>
    <xf numFmtId="168" fontId="50" fillId="0" borderId="19">
      <alignment horizontal="center" vertical="center" wrapText="1"/>
    </xf>
    <xf numFmtId="168" fontId="50" fillId="31" borderId="23">
      <alignment horizontal="center" vertical="center" shrinkToFit="1"/>
    </xf>
    <xf numFmtId="168" fontId="52" fillId="30" borderId="19">
      <alignment horizontal="left" vertical="center" wrapText="1"/>
    </xf>
    <xf numFmtId="168" fontId="52" fillId="29" borderId="19">
      <alignment horizontal="left" vertical="center" wrapText="1"/>
    </xf>
    <xf numFmtId="168" fontId="50" fillId="29" borderId="19">
      <alignment horizontal="left" vertical="center" wrapText="1"/>
    </xf>
    <xf numFmtId="168" fontId="52" fillId="30" borderId="22">
      <alignment horizontal="left" vertical="center" wrapText="1"/>
    </xf>
    <xf numFmtId="9" fontId="53" fillId="29" borderId="22">
      <alignment horizontal="center" vertical="center" wrapText="1"/>
    </xf>
    <xf numFmtId="168" fontId="52" fillId="31" borderId="22">
      <alignment horizontal="left" vertical="center" wrapText="1"/>
    </xf>
    <xf numFmtId="168" fontId="50" fillId="29" borderId="22">
      <alignment horizontal="left" vertical="center" wrapText="1"/>
    </xf>
    <xf numFmtId="168" fontId="52" fillId="31" borderId="19">
      <alignment horizontal="left" vertical="center" wrapText="1"/>
    </xf>
    <xf numFmtId="0" fontId="50" fillId="0" borderId="19">
      <alignment horizontal="left" indent="1"/>
    </xf>
    <xf numFmtId="168" fontId="50" fillId="29" borderId="19">
      <alignment horizontal="center" vertical="center" wrapText="1"/>
    </xf>
    <xf numFmtId="168" fontId="52" fillId="30" borderId="19">
      <alignment horizontal="right" vertical="center" shrinkToFit="1"/>
    </xf>
    <xf numFmtId="168" fontId="52" fillId="29" borderId="19">
      <alignment horizontal="right" vertical="center" shrinkToFit="1"/>
    </xf>
    <xf numFmtId="168" fontId="50" fillId="29" borderId="19">
      <alignment horizontal="right" vertical="center" shrinkToFit="1"/>
    </xf>
    <xf numFmtId="168" fontId="52" fillId="29" borderId="20">
      <alignment horizontal="right" vertical="center" shrinkToFit="1"/>
    </xf>
    <xf numFmtId="171" fontId="53" fillId="29" borderId="19">
      <alignment horizontal="center" vertical="center" shrinkToFit="1"/>
    </xf>
    <xf numFmtId="168" fontId="52" fillId="31" borderId="19">
      <alignment horizontal="right" vertical="center" shrinkToFit="1"/>
    </xf>
    <xf numFmtId="0" fontId="54" fillId="33" borderId="0"/>
    <xf numFmtId="168" fontId="50" fillId="31" borderId="25">
      <alignment horizontal="center" vertical="center" shrinkToFit="1"/>
    </xf>
    <xf numFmtId="168" fontId="52" fillId="30" borderId="22">
      <alignment horizontal="right" vertical="center" shrinkToFit="1"/>
    </xf>
    <xf numFmtId="168" fontId="52" fillId="29" borderId="22">
      <alignment horizontal="right" vertical="center" shrinkToFit="1"/>
    </xf>
    <xf numFmtId="168" fontId="50" fillId="29" borderId="22">
      <alignment horizontal="right" vertical="center" shrinkToFit="1"/>
    </xf>
    <xf numFmtId="168" fontId="52" fillId="29" borderId="26">
      <alignment horizontal="right" vertical="center" shrinkToFit="1"/>
    </xf>
    <xf numFmtId="168" fontId="50" fillId="31" borderId="19">
      <alignment horizontal="center" vertical="center" shrinkToFit="1"/>
    </xf>
    <xf numFmtId="168" fontId="50" fillId="29" borderId="19">
      <alignment horizontal="center" vertical="center" shrinkToFit="1"/>
    </xf>
    <xf numFmtId="0" fontId="50" fillId="31" borderId="23">
      <alignment horizontal="center"/>
      <protection locked="0"/>
    </xf>
    <xf numFmtId="168" fontId="50" fillId="0" borderId="24">
      <alignment horizontal="center" vertical="center" wrapText="1"/>
    </xf>
    <xf numFmtId="0" fontId="50" fillId="31" borderId="19">
      <alignment horizontal="center"/>
      <protection locked="0"/>
    </xf>
    <xf numFmtId="0" fontId="54" fillId="0" borderId="0"/>
    <xf numFmtId="0" fontId="50" fillId="0" borderId="0">
      <alignment horizontal="left" vertical="top" wrapText="1"/>
    </xf>
    <xf numFmtId="0" fontId="55" fillId="0" borderId="0">
      <alignment horizontal="center"/>
    </xf>
    <xf numFmtId="0" fontId="45" fillId="0" borderId="0">
      <alignment horizontal="right"/>
    </xf>
    <xf numFmtId="168" fontId="46" fillId="0" borderId="0">
      <alignment horizontal="center" vertical="center" shrinkToFit="1"/>
    </xf>
    <xf numFmtId="168" fontId="46" fillId="0" borderId="0">
      <alignment horizontal="left" vertical="center"/>
    </xf>
    <xf numFmtId="168" fontId="46" fillId="0" borderId="19">
      <alignment horizontal="center" vertical="center" wrapText="1"/>
    </xf>
    <xf numFmtId="168" fontId="46" fillId="29" borderId="19">
      <alignment horizontal="center" vertical="center" shrinkToFit="1"/>
    </xf>
    <xf numFmtId="49" fontId="48" fillId="34" borderId="19">
      <alignment horizontal="left" vertical="center" shrinkToFit="1"/>
    </xf>
    <xf numFmtId="49" fontId="47" fillId="30" borderId="19">
      <alignment horizontal="left" vertical="center" shrinkToFit="1"/>
    </xf>
    <xf numFmtId="49" fontId="48" fillId="2" borderId="19">
      <alignment horizontal="left" vertical="center" shrinkToFit="1"/>
    </xf>
    <xf numFmtId="49" fontId="46" fillId="30" borderId="19">
      <alignment horizontal="left" vertical="center" shrinkToFit="1"/>
    </xf>
    <xf numFmtId="49" fontId="46" fillId="0" borderId="19">
      <alignment horizontal="left" vertical="center" shrinkToFit="1"/>
    </xf>
    <xf numFmtId="49" fontId="46" fillId="29" borderId="19">
      <alignment horizontal="left" vertical="center" shrinkToFit="1"/>
    </xf>
    <xf numFmtId="49" fontId="47" fillId="29" borderId="19">
      <alignment horizontal="left" vertical="center" shrinkToFit="1"/>
    </xf>
    <xf numFmtId="49" fontId="56" fillId="29" borderId="19">
      <alignment horizontal="left" vertical="center" shrinkToFit="1"/>
    </xf>
    <xf numFmtId="49" fontId="47" fillId="0" borderId="19">
      <alignment horizontal="left" vertical="center" shrinkToFit="1"/>
    </xf>
    <xf numFmtId="49" fontId="56" fillId="0" borderId="19">
      <alignment horizontal="left" vertical="center" shrinkToFit="1"/>
    </xf>
    <xf numFmtId="49" fontId="46" fillId="2" borderId="19">
      <alignment horizontal="left" vertical="center" shrinkToFit="1"/>
    </xf>
    <xf numFmtId="14" fontId="46" fillId="0" borderId="19">
      <alignment horizontal="left" vertical="center" shrinkToFit="1"/>
    </xf>
    <xf numFmtId="49" fontId="57" fillId="29" borderId="19">
      <alignment horizontal="left" vertical="center" shrinkToFit="1"/>
    </xf>
    <xf numFmtId="49" fontId="46" fillId="34" borderId="19">
      <alignment horizontal="left" vertical="center" shrinkToFit="1"/>
    </xf>
    <xf numFmtId="49" fontId="57" fillId="0" borderId="19">
      <alignment horizontal="left" vertical="center" shrinkToFit="1"/>
    </xf>
    <xf numFmtId="49" fontId="57" fillId="35" borderId="19">
      <alignment horizontal="left" vertical="center" shrinkToFit="1"/>
    </xf>
    <xf numFmtId="49" fontId="46" fillId="29" borderId="0">
      <alignment horizontal="left" vertical="center" shrinkToFit="1"/>
    </xf>
    <xf numFmtId="49" fontId="45" fillId="0" borderId="0">
      <alignment vertical="center" shrinkToFit="1"/>
    </xf>
    <xf numFmtId="168" fontId="45" fillId="0" borderId="0">
      <alignment vertical="center"/>
    </xf>
    <xf numFmtId="168" fontId="46" fillId="0" borderId="0">
      <alignment horizontal="center" vertical="center"/>
    </xf>
    <xf numFmtId="172" fontId="48" fillId="34" borderId="19">
      <alignment horizontal="center" vertical="center" shrinkToFit="1"/>
    </xf>
    <xf numFmtId="172" fontId="47" fillId="30" borderId="19">
      <alignment horizontal="center" vertical="center" shrinkToFit="1"/>
    </xf>
    <xf numFmtId="172" fontId="48" fillId="2" borderId="19">
      <alignment horizontal="center" vertical="center" shrinkToFit="1"/>
    </xf>
    <xf numFmtId="172" fontId="46" fillId="30" borderId="19">
      <alignment horizontal="center" vertical="center" shrinkToFit="1"/>
    </xf>
    <xf numFmtId="172" fontId="46" fillId="0" borderId="19">
      <alignment horizontal="center" vertical="center" shrinkToFit="1"/>
    </xf>
    <xf numFmtId="172" fontId="46" fillId="29" borderId="19">
      <alignment horizontal="center" vertical="center" shrinkToFit="1"/>
    </xf>
    <xf numFmtId="172" fontId="57" fillId="0" borderId="19">
      <alignment horizontal="center" vertical="center" shrinkToFit="1"/>
    </xf>
    <xf numFmtId="172" fontId="47" fillId="29" borderId="19">
      <alignment horizontal="center" vertical="center" shrinkToFit="1"/>
    </xf>
    <xf numFmtId="172" fontId="47" fillId="0" borderId="19">
      <alignment horizontal="center" vertical="center" shrinkToFit="1"/>
    </xf>
    <xf numFmtId="172" fontId="56" fillId="0" borderId="19">
      <alignment horizontal="center" vertical="center" shrinkToFit="1"/>
    </xf>
    <xf numFmtId="172" fontId="56" fillId="29" borderId="19">
      <alignment horizontal="center" vertical="center" shrinkToFit="1"/>
    </xf>
    <xf numFmtId="172" fontId="46" fillId="2" borderId="19">
      <alignment horizontal="center" vertical="center" shrinkToFit="1"/>
    </xf>
    <xf numFmtId="172" fontId="57" fillId="29" borderId="19">
      <alignment horizontal="center" vertical="center" shrinkToFit="1"/>
    </xf>
    <xf numFmtId="172" fontId="46" fillId="34" borderId="19">
      <alignment horizontal="center" vertical="center" shrinkToFit="1"/>
    </xf>
    <xf numFmtId="172" fontId="57" fillId="35" borderId="19">
      <alignment horizontal="center" vertical="center" shrinkToFit="1"/>
    </xf>
    <xf numFmtId="172" fontId="46" fillId="29" borderId="0">
      <alignment horizontal="center" vertical="center" shrinkToFit="1"/>
    </xf>
    <xf numFmtId="172" fontId="45" fillId="0" borderId="0">
      <alignment horizontal="center" vertical="center" shrinkToFit="1"/>
    </xf>
    <xf numFmtId="168" fontId="48" fillId="34" borderId="19">
      <alignment horizontal="left" vertical="center" wrapText="1"/>
    </xf>
    <xf numFmtId="168" fontId="47" fillId="30" borderId="19">
      <alignment horizontal="left" vertical="center" wrapText="1"/>
    </xf>
    <xf numFmtId="168" fontId="48" fillId="2" borderId="19">
      <alignment horizontal="left" vertical="center" wrapText="1"/>
    </xf>
    <xf numFmtId="168" fontId="46" fillId="30" borderId="19">
      <alignment horizontal="left" vertical="center" wrapText="1"/>
    </xf>
    <xf numFmtId="168" fontId="46" fillId="0" borderId="19">
      <alignment horizontal="left" vertical="center" wrapText="1"/>
    </xf>
    <xf numFmtId="168" fontId="46" fillId="29" borderId="19">
      <alignment horizontal="left" vertical="center" wrapText="1"/>
    </xf>
    <xf numFmtId="168" fontId="47" fillId="29" borderId="19">
      <alignment horizontal="left" vertical="center" wrapText="1"/>
    </xf>
    <xf numFmtId="168" fontId="56" fillId="29" borderId="19">
      <alignment horizontal="left" vertical="center" wrapText="1"/>
    </xf>
    <xf numFmtId="168" fontId="56" fillId="29" borderId="19">
      <alignment horizontal="left" vertical="center" wrapText="1" indent="3"/>
    </xf>
    <xf numFmtId="168" fontId="47" fillId="0" borderId="19">
      <alignment horizontal="left" vertical="center" wrapText="1"/>
    </xf>
    <xf numFmtId="168" fontId="57" fillId="0" borderId="19">
      <alignment horizontal="left" vertical="center" wrapText="1"/>
    </xf>
    <xf numFmtId="168" fontId="57" fillId="35" borderId="19">
      <alignment horizontal="left" vertical="center" wrapText="1"/>
    </xf>
    <xf numFmtId="168" fontId="46" fillId="2" borderId="19">
      <alignment horizontal="left" vertical="center" wrapText="1"/>
    </xf>
    <xf numFmtId="49" fontId="46" fillId="0" borderId="19">
      <alignment horizontal="left" vertical="center" wrapText="1"/>
    </xf>
    <xf numFmtId="168" fontId="57" fillId="29" borderId="19">
      <alignment horizontal="left" vertical="center" wrapText="1"/>
    </xf>
    <xf numFmtId="168" fontId="46" fillId="34" borderId="19">
      <alignment horizontal="left" vertical="center" wrapText="1"/>
    </xf>
    <xf numFmtId="168" fontId="46" fillId="29" borderId="0">
      <alignment horizontal="left" vertical="center" wrapText="1"/>
    </xf>
    <xf numFmtId="168" fontId="46" fillId="0" borderId="0">
      <alignment vertical="center" wrapText="1"/>
    </xf>
    <xf numFmtId="168" fontId="46" fillId="34" borderId="19">
      <alignment horizontal="right" vertical="center" shrinkToFit="1"/>
    </xf>
    <xf numFmtId="168" fontId="47" fillId="30" borderId="19">
      <alignment horizontal="right" vertical="center" shrinkToFit="1"/>
    </xf>
    <xf numFmtId="168" fontId="48" fillId="2" borderId="19">
      <alignment horizontal="right" vertical="center" shrinkToFit="1"/>
    </xf>
    <xf numFmtId="168" fontId="46" fillId="30" borderId="19">
      <alignment horizontal="right" vertical="center" shrinkToFit="1"/>
    </xf>
    <xf numFmtId="168" fontId="46" fillId="0" borderId="19">
      <alignment horizontal="right" vertical="center" shrinkToFit="1"/>
    </xf>
    <xf numFmtId="168" fontId="47" fillId="0" borderId="19">
      <alignment horizontal="right" vertical="center" shrinkToFit="1"/>
    </xf>
    <xf numFmtId="168" fontId="46" fillId="36" borderId="19">
      <alignment horizontal="center" vertical="center" shrinkToFit="1"/>
    </xf>
    <xf numFmtId="168" fontId="46" fillId="2" borderId="19">
      <alignment horizontal="right" vertical="center" shrinkToFit="1"/>
    </xf>
    <xf numFmtId="168" fontId="46" fillId="29" borderId="0">
      <alignment horizontal="right" vertical="center" wrapText="1"/>
    </xf>
    <xf numFmtId="168" fontId="46" fillId="0" borderId="0">
      <alignment horizontal="right" vertical="center"/>
    </xf>
    <xf numFmtId="168" fontId="46" fillId="0" borderId="0">
      <alignment horizontal="center" vertical="center" wrapText="1"/>
    </xf>
    <xf numFmtId="168" fontId="46" fillId="29" borderId="19">
      <alignment horizontal="center" vertical="center" wrapText="1"/>
    </xf>
    <xf numFmtId="49" fontId="46" fillId="29" borderId="19">
      <alignment horizontal="center" vertical="center" shrinkToFit="1"/>
    </xf>
    <xf numFmtId="168" fontId="46" fillId="0" borderId="18">
      <alignment horizontal="center" vertical="center"/>
    </xf>
    <xf numFmtId="0" fontId="54" fillId="0" borderId="18">
      <alignment horizontal="center" wrapText="1"/>
    </xf>
    <xf numFmtId="168" fontId="46" fillId="0" borderId="19">
      <alignment horizontal="center" vertical="center" shrinkToFit="1"/>
    </xf>
    <xf numFmtId="0" fontId="50" fillId="0" borderId="0">
      <alignment horizontal="left"/>
      <protection locked="0"/>
    </xf>
    <xf numFmtId="0" fontId="50" fillId="0" borderId="0">
      <alignment horizontal="left" wrapText="1"/>
      <protection locked="0"/>
    </xf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4" borderId="0" applyNumberFormat="0" applyBorder="0" applyAlignment="0" applyProtection="0"/>
    <xf numFmtId="0" fontId="58" fillId="12" borderId="9" applyNumberFormat="0" applyAlignment="0" applyProtection="0"/>
    <xf numFmtId="0" fontId="59" fillId="25" borderId="16" applyNumberFormat="0" applyAlignment="0" applyProtection="0"/>
    <xf numFmtId="0" fontId="60" fillId="25" borderId="9" applyNumberFormat="0" applyAlignment="0" applyProtection="0"/>
    <xf numFmtId="0" fontId="61" fillId="0" borderId="11" applyNumberFormat="0" applyFill="0" applyAlignment="0" applyProtection="0"/>
    <xf numFmtId="0" fontId="62" fillId="0" borderId="12" applyNumberFormat="0" applyFill="0" applyAlignment="0" applyProtection="0"/>
    <xf numFmtId="0" fontId="63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5" fillId="26" borderId="10" applyNumberFormat="0" applyAlignment="0" applyProtection="0"/>
    <xf numFmtId="0" fontId="41" fillId="0" borderId="0" applyNumberFormat="0" applyFill="0" applyBorder="0" applyAlignment="0" applyProtection="0"/>
    <xf numFmtId="0" fontId="66" fillId="27" borderId="0" applyNumberFormat="0" applyBorder="0" applyAlignment="0" applyProtection="0"/>
    <xf numFmtId="0" fontId="1" fillId="0" borderId="0"/>
    <xf numFmtId="0" fontId="67" fillId="8" borderId="0" applyNumberFormat="0" applyBorder="0" applyAlignment="0" applyProtection="0"/>
    <xf numFmtId="0" fontId="68" fillId="0" borderId="0" applyNumberFormat="0" applyFill="0" applyBorder="0" applyAlignment="0" applyProtection="0"/>
    <xf numFmtId="0" fontId="18" fillId="28" borderId="15" applyNumberFormat="0" applyFont="0" applyAlignment="0" applyProtection="0"/>
    <xf numFmtId="0" fontId="18" fillId="28" borderId="15" applyNumberFormat="0" applyFont="0" applyAlignment="0" applyProtection="0"/>
    <xf numFmtId="9" fontId="18" fillId="0" borderId="0" applyFont="0" applyFill="0" applyBorder="0" applyAlignment="0" applyProtection="0"/>
    <xf numFmtId="0" fontId="69" fillId="0" borderId="14" applyNumberFormat="0" applyFill="0" applyAlignment="0" applyProtection="0"/>
    <xf numFmtId="0" fontId="70" fillId="0" borderId="0"/>
    <xf numFmtId="0" fontId="71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72" fillId="9" borderId="0" applyNumberFormat="0" applyBorder="0" applyAlignment="0" applyProtection="0"/>
  </cellStyleXfs>
  <cellXfs count="35">
    <xf numFmtId="0" fontId="0" fillId="0" borderId="0" xfId="0"/>
    <xf numFmtId="0" fontId="3" fillId="0" borderId="0" xfId="1" applyFont="1" applyFill="1" applyAlignment="1">
      <alignment horizontal="center"/>
    </xf>
    <xf numFmtId="0" fontId="2" fillId="0" borderId="0" xfId="2"/>
    <xf numFmtId="0" fontId="6" fillId="3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164" fontId="13" fillId="3" borderId="2" xfId="1" applyNumberFormat="1" applyFont="1" applyFill="1" applyBorder="1" applyAlignment="1" applyProtection="1">
      <alignment horizontal="center"/>
      <protection locked="0"/>
    </xf>
    <xf numFmtId="164" fontId="13" fillId="0" borderId="2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" fontId="14" fillId="0" borderId="3" xfId="1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49" fontId="15" fillId="4" borderId="7" xfId="1" applyNumberFormat="1" applyFont="1" applyFill="1" applyBorder="1" applyAlignment="1">
      <alignment horizontal="center" vertical="center" wrapText="1"/>
    </xf>
    <xf numFmtId="1" fontId="14" fillId="0" borderId="8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3" fontId="17" fillId="0" borderId="7" xfId="3" applyNumberFormat="1" applyFont="1" applyFill="1" applyBorder="1" applyAlignment="1" applyProtection="1">
      <alignment horizontal="center" shrinkToFit="1"/>
    </xf>
    <xf numFmtId="49" fontId="15" fillId="0" borderId="7" xfId="1" applyNumberFormat="1" applyFont="1" applyFill="1" applyBorder="1" applyAlignment="1">
      <alignment horizontal="left" vertical="center" shrinkToFit="1"/>
    </xf>
    <xf numFmtId="3" fontId="15" fillId="0" borderId="7" xfId="1" applyNumberFormat="1" applyFont="1" applyFill="1" applyBorder="1" applyAlignment="1">
      <alignment horizontal="right" shrinkToFit="1"/>
    </xf>
    <xf numFmtId="165" fontId="15" fillId="0" borderId="7" xfId="1" applyNumberFormat="1" applyFont="1" applyFill="1" applyBorder="1" applyAlignment="1">
      <alignment shrinkToFit="1"/>
    </xf>
    <xf numFmtId="3" fontId="15" fillId="4" borderId="7" xfId="1" applyNumberFormat="1" applyFont="1" applyFill="1" applyBorder="1" applyAlignment="1">
      <alignment horizontal="right" shrinkToFit="1"/>
    </xf>
    <xf numFmtId="0" fontId="14" fillId="5" borderId="7" xfId="4" applyNumberFormat="1" applyFont="1" applyFill="1" applyBorder="1" applyAlignment="1">
      <alignment horizontal="center" vertical="center" shrinkToFit="1"/>
    </xf>
    <xf numFmtId="0" fontId="19" fillId="6" borderId="7" xfId="5" applyNumberFormat="1" applyFont="1" applyFill="1" applyBorder="1" applyAlignment="1" applyProtection="1">
      <alignment horizontal="left" wrapText="1"/>
    </xf>
    <xf numFmtId="3" fontId="20" fillId="3" borderId="4" xfId="5" applyNumberFormat="1" applyFont="1" applyFill="1" applyBorder="1" applyAlignment="1">
      <alignment vertical="center"/>
    </xf>
    <xf numFmtId="3" fontId="14" fillId="3" borderId="7" xfId="1" applyNumberFormat="1" applyFont="1" applyFill="1" applyBorder="1" applyAlignment="1" applyProtection="1">
      <alignment shrinkToFit="1"/>
      <protection locked="0"/>
    </xf>
    <xf numFmtId="165" fontId="14" fillId="0" borderId="7" xfId="1" applyNumberFormat="1" applyFont="1" applyFill="1" applyBorder="1" applyAlignment="1" applyProtection="1">
      <alignment shrinkToFit="1"/>
    </xf>
    <xf numFmtId="4" fontId="14" fillId="0" borderId="7" xfId="1" applyNumberFormat="1" applyFont="1" applyFill="1" applyBorder="1" applyAlignment="1" applyProtection="1">
      <alignment shrinkToFit="1"/>
    </xf>
    <xf numFmtId="2" fontId="15" fillId="4" borderId="7" xfId="1" applyNumberFormat="1" applyFont="1" applyFill="1" applyBorder="1" applyAlignment="1">
      <alignment horizontal="right" shrinkToFit="1"/>
    </xf>
    <xf numFmtId="0" fontId="14" fillId="0" borderId="7" xfId="4" applyNumberFormat="1" applyFont="1" applyFill="1" applyBorder="1" applyAlignment="1">
      <alignment horizontal="center" vertical="center" shrinkToFit="1"/>
    </xf>
    <xf numFmtId="0" fontId="14" fillId="3" borderId="7" xfId="1" applyNumberFormat="1" applyFont="1" applyFill="1" applyBorder="1" applyAlignment="1" applyProtection="1">
      <alignment horizontal="left" shrinkToFit="1"/>
      <protection locked="0"/>
    </xf>
  </cellXfs>
  <cellStyles count="313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br" xfId="49"/>
    <cellStyle name="Calculation" xfId="50"/>
    <cellStyle name="Check Cell" xfId="51"/>
    <cellStyle name="col" xfId="52"/>
    <cellStyle name="Comma 2" xfId="53"/>
    <cellStyle name="Comma 2 2" xfId="54"/>
    <cellStyle name="Comma0" xfId="55"/>
    <cellStyle name="Currency0" xfId="56"/>
    <cellStyle name="Date" xfId="57"/>
    <cellStyle name="Explanatory Text" xfId="58"/>
    <cellStyle name="Fixed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 2" xfId="68"/>
    <cellStyle name="Normal 2 2" xfId="69"/>
    <cellStyle name="Normal_Alexander's Tables" xfId="70"/>
    <cellStyle name="Normal_own-reg-rev" xfId="3"/>
    <cellStyle name="Normal_ФФПМР_ИБР_Ставрополь_2006 4" xfId="1"/>
    <cellStyle name="Note" xfId="71"/>
    <cellStyle name="Note 2" xfId="72"/>
    <cellStyle name="Output" xfId="73"/>
    <cellStyle name="st207" xfId="74"/>
    <cellStyle name="st208" xfId="75"/>
    <cellStyle name="st209" xfId="76"/>
    <cellStyle name="style0" xfId="77"/>
    <cellStyle name="td" xfId="78"/>
    <cellStyle name="Title" xfId="79"/>
    <cellStyle name="Total" xfId="80"/>
    <cellStyle name="tr" xfId="81"/>
    <cellStyle name="Warning Text" xfId="82"/>
    <cellStyle name="xl100" xfId="83"/>
    <cellStyle name="xl101" xfId="84"/>
    <cellStyle name="xl102" xfId="85"/>
    <cellStyle name="xl103" xfId="86"/>
    <cellStyle name="xl104" xfId="87"/>
    <cellStyle name="xl105" xfId="88"/>
    <cellStyle name="xl106" xfId="89"/>
    <cellStyle name="xl107" xfId="90"/>
    <cellStyle name="xl108" xfId="91"/>
    <cellStyle name="xl109" xfId="92"/>
    <cellStyle name="xl110" xfId="93"/>
    <cellStyle name="xl111" xfId="94"/>
    <cellStyle name="xl112" xfId="95"/>
    <cellStyle name="xl113" xfId="96"/>
    <cellStyle name="xl114" xfId="97"/>
    <cellStyle name="xl115" xfId="98"/>
    <cellStyle name="xl116" xfId="99"/>
    <cellStyle name="xl117" xfId="100"/>
    <cellStyle name="xl118" xfId="101"/>
    <cellStyle name="xl119" xfId="102"/>
    <cellStyle name="xl120" xfId="103"/>
    <cellStyle name="xl121" xfId="104"/>
    <cellStyle name="xl122" xfId="105"/>
    <cellStyle name="xl123" xfId="106"/>
    <cellStyle name="xl124" xfId="107"/>
    <cellStyle name="xl125" xfId="108"/>
    <cellStyle name="xl126" xfId="109"/>
    <cellStyle name="xl127" xfId="110"/>
    <cellStyle name="xl128" xfId="111"/>
    <cellStyle name="xl129" xfId="112"/>
    <cellStyle name="xl130" xfId="113"/>
    <cellStyle name="xl131" xfId="114"/>
    <cellStyle name="xl132" xfId="115"/>
    <cellStyle name="xl133" xfId="116"/>
    <cellStyle name="xl134" xfId="117"/>
    <cellStyle name="xl135" xfId="118"/>
    <cellStyle name="xl136" xfId="119"/>
    <cellStyle name="xl137" xfId="120"/>
    <cellStyle name="xl138" xfId="121"/>
    <cellStyle name="xl139" xfId="122"/>
    <cellStyle name="xl140" xfId="123"/>
    <cellStyle name="xl141" xfId="124"/>
    <cellStyle name="xl142" xfId="125"/>
    <cellStyle name="xl143" xfId="126"/>
    <cellStyle name="xl144" xfId="127"/>
    <cellStyle name="xl145" xfId="128"/>
    <cellStyle name="xl146" xfId="129"/>
    <cellStyle name="xl147" xfId="130"/>
    <cellStyle name="xl148" xfId="131"/>
    <cellStyle name="xl149" xfId="132"/>
    <cellStyle name="xl150" xfId="133"/>
    <cellStyle name="xl151" xfId="134"/>
    <cellStyle name="xl152" xfId="135"/>
    <cellStyle name="xl153" xfId="136"/>
    <cellStyle name="xl154" xfId="137"/>
    <cellStyle name="xl155" xfId="138"/>
    <cellStyle name="xl156" xfId="139"/>
    <cellStyle name="xl157" xfId="140"/>
    <cellStyle name="xl158" xfId="141"/>
    <cellStyle name="xl159" xfId="142"/>
    <cellStyle name="xl160" xfId="143"/>
    <cellStyle name="xl161" xfId="144"/>
    <cellStyle name="xl162" xfId="145"/>
    <cellStyle name="xl163" xfId="146"/>
    <cellStyle name="xl164" xfId="147"/>
    <cellStyle name="xl165" xfId="148"/>
    <cellStyle name="xl166" xfId="149"/>
    <cellStyle name="xl167" xfId="150"/>
    <cellStyle name="xl168" xfId="151"/>
    <cellStyle name="xl169" xfId="152"/>
    <cellStyle name="xl170" xfId="153"/>
    <cellStyle name="xl171" xfId="154"/>
    <cellStyle name="xl172" xfId="155"/>
    <cellStyle name="xl173" xfId="156"/>
    <cellStyle name="xl174" xfId="157"/>
    <cellStyle name="xl175" xfId="158"/>
    <cellStyle name="xl176" xfId="159"/>
    <cellStyle name="xl177" xfId="160"/>
    <cellStyle name="xl178" xfId="161"/>
    <cellStyle name="xl179" xfId="162"/>
    <cellStyle name="xl180" xfId="163"/>
    <cellStyle name="xl181" xfId="164"/>
    <cellStyle name="xl182" xfId="165"/>
    <cellStyle name="xl183" xfId="166"/>
    <cellStyle name="xl184" xfId="167"/>
    <cellStyle name="xl185" xfId="168"/>
    <cellStyle name="xl186" xfId="169"/>
    <cellStyle name="xl187" xfId="170"/>
    <cellStyle name="xl188" xfId="171"/>
    <cellStyle name="xl189" xfId="172"/>
    <cellStyle name="xl190" xfId="173"/>
    <cellStyle name="xl191" xfId="174"/>
    <cellStyle name="xl192" xfId="175"/>
    <cellStyle name="xl193" xfId="176"/>
    <cellStyle name="xl194" xfId="177"/>
    <cellStyle name="xl195" xfId="178"/>
    <cellStyle name="xl196" xfId="179"/>
    <cellStyle name="xl197" xfId="180"/>
    <cellStyle name="xl198" xfId="181"/>
    <cellStyle name="xl199" xfId="182"/>
    <cellStyle name="xl200" xfId="183"/>
    <cellStyle name="xl201" xfId="184"/>
    <cellStyle name="xl202" xfId="185"/>
    <cellStyle name="xl203" xfId="186"/>
    <cellStyle name="xl204" xfId="187"/>
    <cellStyle name="xl205" xfId="188"/>
    <cellStyle name="xl206" xfId="189"/>
    <cellStyle name="xl207" xfId="190"/>
    <cellStyle name="xl208" xfId="191"/>
    <cellStyle name="xl209" xfId="192"/>
    <cellStyle name="xl21" xfId="193"/>
    <cellStyle name="xl210" xfId="194"/>
    <cellStyle name="xl211" xfId="195"/>
    <cellStyle name="xl212" xfId="196"/>
    <cellStyle name="xl213" xfId="197"/>
    <cellStyle name="xl214" xfId="198"/>
    <cellStyle name="xl215" xfId="199"/>
    <cellStyle name="xl216" xfId="200"/>
    <cellStyle name="xl217" xfId="201"/>
    <cellStyle name="xl218" xfId="202"/>
    <cellStyle name="xl219" xfId="203"/>
    <cellStyle name="xl22" xfId="204"/>
    <cellStyle name="xl220" xfId="205"/>
    <cellStyle name="xl221" xfId="206"/>
    <cellStyle name="xl222" xfId="207"/>
    <cellStyle name="xl23" xfId="208"/>
    <cellStyle name="xl24" xfId="209"/>
    <cellStyle name="xl25" xfId="210"/>
    <cellStyle name="xl26" xfId="211"/>
    <cellStyle name="xl27" xfId="212"/>
    <cellStyle name="xl28" xfId="213"/>
    <cellStyle name="xl29" xfId="214"/>
    <cellStyle name="xl30" xfId="215"/>
    <cellStyle name="xl31" xfId="216"/>
    <cellStyle name="xl32" xfId="217"/>
    <cellStyle name="xl33" xfId="218"/>
    <cellStyle name="xl34" xfId="219"/>
    <cellStyle name="xl35" xfId="220"/>
    <cellStyle name="xl36" xfId="221"/>
    <cellStyle name="xl37" xfId="222"/>
    <cellStyle name="xl38" xfId="223"/>
    <cellStyle name="xl39" xfId="224"/>
    <cellStyle name="xl40" xfId="225"/>
    <cellStyle name="xl41" xfId="226"/>
    <cellStyle name="xl42" xfId="227"/>
    <cellStyle name="xl43" xfId="228"/>
    <cellStyle name="xl44" xfId="229"/>
    <cellStyle name="xl45" xfId="230"/>
    <cellStyle name="xl46" xfId="231"/>
    <cellStyle name="xl47" xfId="232"/>
    <cellStyle name="xl48" xfId="233"/>
    <cellStyle name="xl49" xfId="234"/>
    <cellStyle name="xl50" xfId="235"/>
    <cellStyle name="xl51" xfId="236"/>
    <cellStyle name="xl52" xfId="237"/>
    <cellStyle name="xl53" xfId="238"/>
    <cellStyle name="xl54" xfId="239"/>
    <cellStyle name="xl55" xfId="240"/>
    <cellStyle name="xl56" xfId="241"/>
    <cellStyle name="xl57" xfId="242"/>
    <cellStyle name="xl58" xfId="243"/>
    <cellStyle name="xl59" xfId="244"/>
    <cellStyle name="xl60" xfId="245"/>
    <cellStyle name="xl61" xfId="246"/>
    <cellStyle name="xl62" xfId="247"/>
    <cellStyle name="xl63" xfId="248"/>
    <cellStyle name="xl64" xfId="249"/>
    <cellStyle name="xl65" xfId="250"/>
    <cellStyle name="xl66" xfId="251"/>
    <cellStyle name="xl67" xfId="252"/>
    <cellStyle name="xl68" xfId="253"/>
    <cellStyle name="xl69" xfId="254"/>
    <cellStyle name="xl70" xfId="255"/>
    <cellStyle name="xl71" xfId="256"/>
    <cellStyle name="xl72" xfId="257"/>
    <cellStyle name="xl73" xfId="258"/>
    <cellStyle name="xl74" xfId="259"/>
    <cellStyle name="xl75" xfId="260"/>
    <cellStyle name="xl76" xfId="261"/>
    <cellStyle name="xl77" xfId="262"/>
    <cellStyle name="xl78" xfId="263"/>
    <cellStyle name="xl79" xfId="264"/>
    <cellStyle name="xl80" xfId="265"/>
    <cellStyle name="xl81" xfId="266"/>
    <cellStyle name="xl82" xfId="267"/>
    <cellStyle name="xl83" xfId="268"/>
    <cellStyle name="xl84" xfId="269"/>
    <cellStyle name="xl85" xfId="270"/>
    <cellStyle name="xl86" xfId="271"/>
    <cellStyle name="xl87" xfId="272"/>
    <cellStyle name="xl88" xfId="273"/>
    <cellStyle name="xl89" xfId="274"/>
    <cellStyle name="xl90" xfId="275"/>
    <cellStyle name="xl91" xfId="276"/>
    <cellStyle name="xl92" xfId="277"/>
    <cellStyle name="xl93" xfId="278"/>
    <cellStyle name="xl94" xfId="279"/>
    <cellStyle name="xl95" xfId="280"/>
    <cellStyle name="xl96" xfId="281"/>
    <cellStyle name="xl97" xfId="282"/>
    <cellStyle name="xl98" xfId="283"/>
    <cellStyle name="xl99" xfId="284"/>
    <cellStyle name="Акцент1 2" xfId="285"/>
    <cellStyle name="Акцент2 2" xfId="286"/>
    <cellStyle name="Акцент3 2" xfId="287"/>
    <cellStyle name="Акцент4 2" xfId="288"/>
    <cellStyle name="Акцент5 2" xfId="289"/>
    <cellStyle name="Акцент6 2" xfId="290"/>
    <cellStyle name="Ввод  2" xfId="291"/>
    <cellStyle name="Вывод 2" xfId="292"/>
    <cellStyle name="Вычисление 2" xfId="293"/>
    <cellStyle name="Заголовок 1 2" xfId="294"/>
    <cellStyle name="Заголовок 2 2" xfId="295"/>
    <cellStyle name="Заголовок 3 2" xfId="296"/>
    <cellStyle name="Заголовок 4 2" xfId="297"/>
    <cellStyle name="Итог 2" xfId="298"/>
    <cellStyle name="Контрольная ячейка 2" xfId="299"/>
    <cellStyle name="Название 2" xfId="300"/>
    <cellStyle name="Нейтральный 2" xfId="301"/>
    <cellStyle name="Обычный" xfId="0" builtinId="0"/>
    <cellStyle name="Обычный 2" xfId="2"/>
    <cellStyle name="Обычный 3" xfId="5"/>
    <cellStyle name="Обычный 4" xfId="302"/>
    <cellStyle name="Обычный_ИНП МР и П 2011 ( УСН 50% НДПИ 25%)" xfId="4"/>
    <cellStyle name="Плохой 2" xfId="303"/>
    <cellStyle name="Пояснение 2" xfId="304"/>
    <cellStyle name="Примечание 2" xfId="305"/>
    <cellStyle name="Примечание 3" xfId="306"/>
    <cellStyle name="Процентный 2" xfId="307"/>
    <cellStyle name="Связанная ячейка 2" xfId="308"/>
    <cellStyle name="Стиль 1" xfId="309"/>
    <cellStyle name="Текст предупреждения 2" xfId="310"/>
    <cellStyle name="Финансовый 2" xfId="311"/>
    <cellStyle name="Хороший 2" xfId="31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76;%20&#1089;&#1084;&#1077;&#1085;&#1086;&#1081;%20&#1089;&#1080;&#1089;&#1090;&#1077;&#1084;&#1099;/&#1057;%20&#1086;&#1090;&#1076;&#1077;&#1083;&#1072;%20&#1076;&#1086;&#1093;&#1086;&#1076;&#1086;&#1074;/&#1041;&#1102;&#1076;&#1078;&#1077;&#1090;%202024/&#1044;&#1086;&#1090;&#1072;&#1094;&#1080;&#1103;%20&#1087;&#1086;&#1089;&#1077;&#1083;&#1077;&#1085;&#1080;&#1103;&#1084;%20%20&#1085;&#1072;%202024-2026&#1075;&#1086;&#1076;/&#1056;&#1072;&#1089;&#1095;&#1077;&#1090;%20&#1076;&#1086;&#1090;&#1072;&#1094;&#1080;&#1080;%202024-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Дотация2024год  "/>
      <sheetName val="Дотация2025"/>
      <sheetName val="Дотация2026"/>
      <sheetName val="для расчета субвенции "/>
      <sheetName val="для нашей части дотации "/>
      <sheetName val="Киренск"/>
      <sheetName val="Алексеевск"/>
      <sheetName val="Алымовка "/>
      <sheetName val="Петропавловск"/>
      <sheetName val="Кривая лука"/>
      <sheetName val="Макарово"/>
      <sheetName val="Юбилейный "/>
      <sheetName val="Небель "/>
      <sheetName val="Коршуново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view="pageBreakPreview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S13" sqref="S13"/>
    </sheetView>
  </sheetViews>
  <sheetFormatPr defaultRowHeight="12.75" x14ac:dyDescent="0.2"/>
  <cols>
    <col min="1" max="1" width="9.140625" style="2"/>
    <col min="2" max="2" width="45" style="2" customWidth="1"/>
    <col min="3" max="3" width="17.140625" style="2" customWidth="1"/>
    <col min="4" max="4" width="14" style="2" customWidth="1"/>
    <col min="5" max="5" width="12.140625" style="2" customWidth="1"/>
    <col min="6" max="6" width="12.7109375" style="2" customWidth="1"/>
    <col min="7" max="7" width="13.28515625" style="2" customWidth="1"/>
    <col min="8" max="8" width="12.140625" style="2" customWidth="1"/>
    <col min="9" max="257" width="9.140625" style="2"/>
    <col min="258" max="258" width="45" style="2" customWidth="1"/>
    <col min="259" max="264" width="17.140625" style="2" customWidth="1"/>
    <col min="265" max="513" width="9.140625" style="2"/>
    <col min="514" max="514" width="45" style="2" customWidth="1"/>
    <col min="515" max="520" width="17.140625" style="2" customWidth="1"/>
    <col min="521" max="769" width="9.140625" style="2"/>
    <col min="770" max="770" width="45" style="2" customWidth="1"/>
    <col min="771" max="776" width="17.140625" style="2" customWidth="1"/>
    <col min="777" max="1025" width="9.140625" style="2"/>
    <col min="1026" max="1026" width="45" style="2" customWidth="1"/>
    <col min="1027" max="1032" width="17.140625" style="2" customWidth="1"/>
    <col min="1033" max="1281" width="9.140625" style="2"/>
    <col min="1282" max="1282" width="45" style="2" customWidth="1"/>
    <col min="1283" max="1288" width="17.140625" style="2" customWidth="1"/>
    <col min="1289" max="1537" width="9.140625" style="2"/>
    <col min="1538" max="1538" width="45" style="2" customWidth="1"/>
    <col min="1539" max="1544" width="17.140625" style="2" customWidth="1"/>
    <col min="1545" max="1793" width="9.140625" style="2"/>
    <col min="1794" max="1794" width="45" style="2" customWidth="1"/>
    <col min="1795" max="1800" width="17.140625" style="2" customWidth="1"/>
    <col min="1801" max="2049" width="9.140625" style="2"/>
    <col min="2050" max="2050" width="45" style="2" customWidth="1"/>
    <col min="2051" max="2056" width="17.140625" style="2" customWidth="1"/>
    <col min="2057" max="2305" width="9.140625" style="2"/>
    <col min="2306" max="2306" width="45" style="2" customWidth="1"/>
    <col min="2307" max="2312" width="17.140625" style="2" customWidth="1"/>
    <col min="2313" max="2561" width="9.140625" style="2"/>
    <col min="2562" max="2562" width="45" style="2" customWidth="1"/>
    <col min="2563" max="2568" width="17.140625" style="2" customWidth="1"/>
    <col min="2569" max="2817" width="9.140625" style="2"/>
    <col min="2818" max="2818" width="45" style="2" customWidth="1"/>
    <col min="2819" max="2824" width="17.140625" style="2" customWidth="1"/>
    <col min="2825" max="3073" width="9.140625" style="2"/>
    <col min="3074" max="3074" width="45" style="2" customWidth="1"/>
    <col min="3075" max="3080" width="17.140625" style="2" customWidth="1"/>
    <col min="3081" max="3329" width="9.140625" style="2"/>
    <col min="3330" max="3330" width="45" style="2" customWidth="1"/>
    <col min="3331" max="3336" width="17.140625" style="2" customWidth="1"/>
    <col min="3337" max="3585" width="9.140625" style="2"/>
    <col min="3586" max="3586" width="45" style="2" customWidth="1"/>
    <col min="3587" max="3592" width="17.140625" style="2" customWidth="1"/>
    <col min="3593" max="3841" width="9.140625" style="2"/>
    <col min="3842" max="3842" width="45" style="2" customWidth="1"/>
    <col min="3843" max="3848" width="17.140625" style="2" customWidth="1"/>
    <col min="3849" max="4097" width="9.140625" style="2"/>
    <col min="4098" max="4098" width="45" style="2" customWidth="1"/>
    <col min="4099" max="4104" width="17.140625" style="2" customWidth="1"/>
    <col min="4105" max="4353" width="9.140625" style="2"/>
    <col min="4354" max="4354" width="45" style="2" customWidth="1"/>
    <col min="4355" max="4360" width="17.140625" style="2" customWidth="1"/>
    <col min="4361" max="4609" width="9.140625" style="2"/>
    <col min="4610" max="4610" width="45" style="2" customWidth="1"/>
    <col min="4611" max="4616" width="17.140625" style="2" customWidth="1"/>
    <col min="4617" max="4865" width="9.140625" style="2"/>
    <col min="4866" max="4866" width="45" style="2" customWidth="1"/>
    <col min="4867" max="4872" width="17.140625" style="2" customWidth="1"/>
    <col min="4873" max="5121" width="9.140625" style="2"/>
    <col min="5122" max="5122" width="45" style="2" customWidth="1"/>
    <col min="5123" max="5128" width="17.140625" style="2" customWidth="1"/>
    <col min="5129" max="5377" width="9.140625" style="2"/>
    <col min="5378" max="5378" width="45" style="2" customWidth="1"/>
    <col min="5379" max="5384" width="17.140625" style="2" customWidth="1"/>
    <col min="5385" max="5633" width="9.140625" style="2"/>
    <col min="5634" max="5634" width="45" style="2" customWidth="1"/>
    <col min="5635" max="5640" width="17.140625" style="2" customWidth="1"/>
    <col min="5641" max="5889" width="9.140625" style="2"/>
    <col min="5890" max="5890" width="45" style="2" customWidth="1"/>
    <col min="5891" max="5896" width="17.140625" style="2" customWidth="1"/>
    <col min="5897" max="6145" width="9.140625" style="2"/>
    <col min="6146" max="6146" width="45" style="2" customWidth="1"/>
    <col min="6147" max="6152" width="17.140625" style="2" customWidth="1"/>
    <col min="6153" max="6401" width="9.140625" style="2"/>
    <col min="6402" max="6402" width="45" style="2" customWidth="1"/>
    <col min="6403" max="6408" width="17.140625" style="2" customWidth="1"/>
    <col min="6409" max="6657" width="9.140625" style="2"/>
    <col min="6658" max="6658" width="45" style="2" customWidth="1"/>
    <col min="6659" max="6664" width="17.140625" style="2" customWidth="1"/>
    <col min="6665" max="6913" width="9.140625" style="2"/>
    <col min="6914" max="6914" width="45" style="2" customWidth="1"/>
    <col min="6915" max="6920" width="17.140625" style="2" customWidth="1"/>
    <col min="6921" max="7169" width="9.140625" style="2"/>
    <col min="7170" max="7170" width="45" style="2" customWidth="1"/>
    <col min="7171" max="7176" width="17.140625" style="2" customWidth="1"/>
    <col min="7177" max="7425" width="9.140625" style="2"/>
    <col min="7426" max="7426" width="45" style="2" customWidth="1"/>
    <col min="7427" max="7432" width="17.140625" style="2" customWidth="1"/>
    <col min="7433" max="7681" width="9.140625" style="2"/>
    <col min="7682" max="7682" width="45" style="2" customWidth="1"/>
    <col min="7683" max="7688" width="17.140625" style="2" customWidth="1"/>
    <col min="7689" max="7937" width="9.140625" style="2"/>
    <col min="7938" max="7938" width="45" style="2" customWidth="1"/>
    <col min="7939" max="7944" width="17.140625" style="2" customWidth="1"/>
    <col min="7945" max="8193" width="9.140625" style="2"/>
    <col min="8194" max="8194" width="45" style="2" customWidth="1"/>
    <col min="8195" max="8200" width="17.140625" style="2" customWidth="1"/>
    <col min="8201" max="8449" width="9.140625" style="2"/>
    <col min="8450" max="8450" width="45" style="2" customWidth="1"/>
    <col min="8451" max="8456" width="17.140625" style="2" customWidth="1"/>
    <col min="8457" max="8705" width="9.140625" style="2"/>
    <col min="8706" max="8706" width="45" style="2" customWidth="1"/>
    <col min="8707" max="8712" width="17.140625" style="2" customWidth="1"/>
    <col min="8713" max="8961" width="9.140625" style="2"/>
    <col min="8962" max="8962" width="45" style="2" customWidth="1"/>
    <col min="8963" max="8968" width="17.140625" style="2" customWidth="1"/>
    <col min="8969" max="9217" width="9.140625" style="2"/>
    <col min="9218" max="9218" width="45" style="2" customWidth="1"/>
    <col min="9219" max="9224" width="17.140625" style="2" customWidth="1"/>
    <col min="9225" max="9473" width="9.140625" style="2"/>
    <col min="9474" max="9474" width="45" style="2" customWidth="1"/>
    <col min="9475" max="9480" width="17.140625" style="2" customWidth="1"/>
    <col min="9481" max="9729" width="9.140625" style="2"/>
    <col min="9730" max="9730" width="45" style="2" customWidth="1"/>
    <col min="9731" max="9736" width="17.140625" style="2" customWidth="1"/>
    <col min="9737" max="9985" width="9.140625" style="2"/>
    <col min="9986" max="9986" width="45" style="2" customWidth="1"/>
    <col min="9987" max="9992" width="17.140625" style="2" customWidth="1"/>
    <col min="9993" max="10241" width="9.140625" style="2"/>
    <col min="10242" max="10242" width="45" style="2" customWidth="1"/>
    <col min="10243" max="10248" width="17.140625" style="2" customWidth="1"/>
    <col min="10249" max="10497" width="9.140625" style="2"/>
    <col min="10498" max="10498" width="45" style="2" customWidth="1"/>
    <col min="10499" max="10504" width="17.140625" style="2" customWidth="1"/>
    <col min="10505" max="10753" width="9.140625" style="2"/>
    <col min="10754" max="10754" width="45" style="2" customWidth="1"/>
    <col min="10755" max="10760" width="17.140625" style="2" customWidth="1"/>
    <col min="10761" max="11009" width="9.140625" style="2"/>
    <col min="11010" max="11010" width="45" style="2" customWidth="1"/>
    <col min="11011" max="11016" width="17.140625" style="2" customWidth="1"/>
    <col min="11017" max="11265" width="9.140625" style="2"/>
    <col min="11266" max="11266" width="45" style="2" customWidth="1"/>
    <col min="11267" max="11272" width="17.140625" style="2" customWidth="1"/>
    <col min="11273" max="11521" width="9.140625" style="2"/>
    <col min="11522" max="11522" width="45" style="2" customWidth="1"/>
    <col min="11523" max="11528" width="17.140625" style="2" customWidth="1"/>
    <col min="11529" max="11777" width="9.140625" style="2"/>
    <col min="11778" max="11778" width="45" style="2" customWidth="1"/>
    <col min="11779" max="11784" width="17.140625" style="2" customWidth="1"/>
    <col min="11785" max="12033" width="9.140625" style="2"/>
    <col min="12034" max="12034" width="45" style="2" customWidth="1"/>
    <col min="12035" max="12040" width="17.140625" style="2" customWidth="1"/>
    <col min="12041" max="12289" width="9.140625" style="2"/>
    <col min="12290" max="12290" width="45" style="2" customWidth="1"/>
    <col min="12291" max="12296" width="17.140625" style="2" customWidth="1"/>
    <col min="12297" max="12545" width="9.140625" style="2"/>
    <col min="12546" max="12546" width="45" style="2" customWidth="1"/>
    <col min="12547" max="12552" width="17.140625" style="2" customWidth="1"/>
    <col min="12553" max="12801" width="9.140625" style="2"/>
    <col min="12802" max="12802" width="45" style="2" customWidth="1"/>
    <col min="12803" max="12808" width="17.140625" style="2" customWidth="1"/>
    <col min="12809" max="13057" width="9.140625" style="2"/>
    <col min="13058" max="13058" width="45" style="2" customWidth="1"/>
    <col min="13059" max="13064" width="17.140625" style="2" customWidth="1"/>
    <col min="13065" max="13313" width="9.140625" style="2"/>
    <col min="13314" max="13314" width="45" style="2" customWidth="1"/>
    <col min="13315" max="13320" width="17.140625" style="2" customWidth="1"/>
    <col min="13321" max="13569" width="9.140625" style="2"/>
    <col min="13570" max="13570" width="45" style="2" customWidth="1"/>
    <col min="13571" max="13576" width="17.140625" style="2" customWidth="1"/>
    <col min="13577" max="13825" width="9.140625" style="2"/>
    <col min="13826" max="13826" width="45" style="2" customWidth="1"/>
    <col min="13827" max="13832" width="17.140625" style="2" customWidth="1"/>
    <col min="13833" max="14081" width="9.140625" style="2"/>
    <col min="14082" max="14082" width="45" style="2" customWidth="1"/>
    <col min="14083" max="14088" width="17.140625" style="2" customWidth="1"/>
    <col min="14089" max="14337" width="9.140625" style="2"/>
    <col min="14338" max="14338" width="45" style="2" customWidth="1"/>
    <col min="14339" max="14344" width="17.140625" style="2" customWidth="1"/>
    <col min="14345" max="14593" width="9.140625" style="2"/>
    <col min="14594" max="14594" width="45" style="2" customWidth="1"/>
    <col min="14595" max="14600" width="17.140625" style="2" customWidth="1"/>
    <col min="14601" max="14849" width="9.140625" style="2"/>
    <col min="14850" max="14850" width="45" style="2" customWidth="1"/>
    <col min="14851" max="14856" width="17.140625" style="2" customWidth="1"/>
    <col min="14857" max="15105" width="9.140625" style="2"/>
    <col min="15106" max="15106" width="45" style="2" customWidth="1"/>
    <col min="15107" max="15112" width="17.140625" style="2" customWidth="1"/>
    <col min="15113" max="15361" width="9.140625" style="2"/>
    <col min="15362" max="15362" width="45" style="2" customWidth="1"/>
    <col min="15363" max="15368" width="17.140625" style="2" customWidth="1"/>
    <col min="15369" max="15617" width="9.140625" style="2"/>
    <col min="15618" max="15618" width="45" style="2" customWidth="1"/>
    <col min="15619" max="15624" width="17.140625" style="2" customWidth="1"/>
    <col min="15625" max="15873" width="9.140625" style="2"/>
    <col min="15874" max="15874" width="45" style="2" customWidth="1"/>
    <col min="15875" max="15880" width="17.140625" style="2" customWidth="1"/>
    <col min="15881" max="16129" width="9.140625" style="2"/>
    <col min="16130" max="16130" width="45" style="2" customWidth="1"/>
    <col min="16131" max="16136" width="17.140625" style="2" customWidth="1"/>
    <col min="16137" max="16384" width="9.140625" style="2"/>
  </cols>
  <sheetData>
    <row r="1" spans="1:19" ht="2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0.75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25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9.5" thickBot="1" x14ac:dyDescent="0.3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27" x14ac:dyDescent="0.45">
      <c r="A5" s="5"/>
      <c r="B5" s="5"/>
      <c r="C5" s="5"/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9.5" thickBot="1" x14ac:dyDescent="0.35">
      <c r="A6" s="5"/>
      <c r="B6" s="5"/>
      <c r="C6" s="5"/>
      <c r="D6" s="8">
        <v>0.4</v>
      </c>
      <c r="E6" s="8">
        <v>0.24</v>
      </c>
      <c r="F6" s="8">
        <v>0.22</v>
      </c>
      <c r="G6" s="8">
        <v>0.1</v>
      </c>
      <c r="H6" s="9">
        <f>1-D6-E6-F6-G6</f>
        <v>3.999999999999998E-2</v>
      </c>
      <c r="I6" s="10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2.75" customHeight="1" x14ac:dyDescent="0.2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2" t="s">
        <v>17</v>
      </c>
      <c r="J7" s="13"/>
      <c r="K7" s="13"/>
      <c r="L7" s="13"/>
      <c r="M7" s="14"/>
      <c r="N7" s="15" t="s">
        <v>18</v>
      </c>
      <c r="O7" s="16"/>
      <c r="P7" s="16"/>
      <c r="Q7" s="16"/>
      <c r="R7" s="17"/>
      <c r="S7" s="18" t="s">
        <v>19</v>
      </c>
    </row>
    <row r="8" spans="1:19" ht="63.75" x14ac:dyDescent="0.2">
      <c r="A8" s="19"/>
      <c r="B8" s="19"/>
      <c r="C8" s="19"/>
      <c r="D8" s="19"/>
      <c r="E8" s="19"/>
      <c r="F8" s="19"/>
      <c r="G8" s="19"/>
      <c r="H8" s="19"/>
      <c r="I8" s="20" t="s">
        <v>20</v>
      </c>
      <c r="J8" s="20" t="s">
        <v>21</v>
      </c>
      <c r="K8" s="20" t="s">
        <v>22</v>
      </c>
      <c r="L8" s="20" t="s">
        <v>23</v>
      </c>
      <c r="M8" s="20" t="s">
        <v>24</v>
      </c>
      <c r="N8" s="20" t="s">
        <v>20</v>
      </c>
      <c r="O8" s="20" t="s">
        <v>21</v>
      </c>
      <c r="P8" s="20" t="s">
        <v>22</v>
      </c>
      <c r="Q8" s="20" t="s">
        <v>23</v>
      </c>
      <c r="R8" s="20" t="s">
        <v>24</v>
      </c>
      <c r="S8" s="18"/>
    </row>
    <row r="9" spans="1:19" x14ac:dyDescent="0.2">
      <c r="A9" s="21">
        <f>COUNT(C10:C40)</f>
        <v>9</v>
      </c>
      <c r="B9" s="22" t="s">
        <v>25</v>
      </c>
      <c r="C9" s="23">
        <f t="shared" ref="C9:H9" si="0">SUM(C10:C40)</f>
        <v>15823</v>
      </c>
      <c r="D9" s="23">
        <f t="shared" si="0"/>
        <v>125002</v>
      </c>
      <c r="E9" s="23">
        <f t="shared" si="0"/>
        <v>64107</v>
      </c>
      <c r="F9" s="23">
        <f t="shared" si="0"/>
        <v>38315</v>
      </c>
      <c r="G9" s="23">
        <f t="shared" si="0"/>
        <v>3500</v>
      </c>
      <c r="H9" s="23">
        <f t="shared" si="0"/>
        <v>25457</v>
      </c>
      <c r="I9" s="24">
        <f t="shared" ref="I9:R9" si="1">MAX(I10:I40)</f>
        <v>47.452830188679243</v>
      </c>
      <c r="J9" s="24">
        <f t="shared" si="1"/>
        <v>36.735849056603776</v>
      </c>
      <c r="K9" s="24">
        <f t="shared" si="1"/>
        <v>3.2615156017830609</v>
      </c>
      <c r="L9" s="24">
        <f t="shared" si="1"/>
        <v>0.81775700934579443</v>
      </c>
      <c r="M9" s="24">
        <f t="shared" si="1"/>
        <v>17.367924528301888</v>
      </c>
      <c r="N9" s="24">
        <f t="shared" si="1"/>
        <v>0.4</v>
      </c>
      <c r="O9" s="24">
        <f t="shared" si="1"/>
        <v>0.24</v>
      </c>
      <c r="P9" s="24">
        <f t="shared" si="1"/>
        <v>0.22</v>
      </c>
      <c r="Q9" s="24">
        <f t="shared" si="1"/>
        <v>0.1</v>
      </c>
      <c r="R9" s="24">
        <f t="shared" si="1"/>
        <v>3.999999999999998E-2</v>
      </c>
      <c r="S9" s="25"/>
    </row>
    <row r="10" spans="1:19" ht="15.75" x14ac:dyDescent="0.25">
      <c r="A10" s="26">
        <v>1</v>
      </c>
      <c r="B10" s="27" t="s">
        <v>26</v>
      </c>
      <c r="C10" s="28">
        <v>11642</v>
      </c>
      <c r="D10" s="29">
        <v>76401</v>
      </c>
      <c r="E10" s="29">
        <v>45055</v>
      </c>
      <c r="F10" s="29">
        <v>35318</v>
      </c>
      <c r="G10" s="29">
        <v>3100</v>
      </c>
      <c r="H10" s="29">
        <v>10378</v>
      </c>
      <c r="I10" s="30">
        <f>IF($C10=0, ,D10/$C10)</f>
        <v>6.5625322109603159</v>
      </c>
      <c r="J10" s="30">
        <f>IF($C10=0, ,E10/$C10)</f>
        <v>3.8700395121113211</v>
      </c>
      <c r="K10" s="30">
        <f>IF($C10=0, ,F10/$C10)</f>
        <v>3.0336711905170932</v>
      </c>
      <c r="L10" s="30">
        <f>IF($C10=0, ,G10/$C10)</f>
        <v>0.26627727194640094</v>
      </c>
      <c r="M10" s="30">
        <f>IF($C10=0, ,H10/$C10)</f>
        <v>0.89142758976120939</v>
      </c>
      <c r="N10" s="30">
        <f>I10/I$9*D$6</f>
        <v>5.5318362971116787E-2</v>
      </c>
      <c r="O10" s="30">
        <f>J10/J$9*E$6</f>
        <v>2.5283463068338983E-2</v>
      </c>
      <c r="P10" s="30">
        <f>K10/K$9*F$6</f>
        <v>0.20463114189884321</v>
      </c>
      <c r="Q10" s="30">
        <f>L10/L$9*G$6</f>
        <v>3.2561906398017031E-2</v>
      </c>
      <c r="R10" s="31">
        <f>M10/M$9*H$6</f>
        <v>2.0530434440996881E-3</v>
      </c>
      <c r="S10" s="32">
        <f>IF(C10=0,0,N10+O10+P10+Q10+R10)</f>
        <v>0.31984791778041571</v>
      </c>
    </row>
    <row r="11" spans="1:19" ht="15.75" x14ac:dyDescent="0.25">
      <c r="A11" s="26">
        <v>2</v>
      </c>
      <c r="B11" s="27" t="s">
        <v>27</v>
      </c>
      <c r="C11" s="28">
        <v>1911</v>
      </c>
      <c r="D11" s="29">
        <v>11459</v>
      </c>
      <c r="E11" s="29">
        <v>4315</v>
      </c>
      <c r="F11" s="29">
        <v>100</v>
      </c>
      <c r="G11" s="29">
        <v>0</v>
      </c>
      <c r="H11" s="29">
        <v>2760</v>
      </c>
      <c r="I11" s="30">
        <f t="shared" ref="I11:M26" si="2">IF($C11=0, ,D11/$C11)</f>
        <v>5.9963369963369964</v>
      </c>
      <c r="J11" s="30">
        <f t="shared" si="2"/>
        <v>2.2579801151229724</v>
      </c>
      <c r="K11" s="30">
        <f t="shared" si="2"/>
        <v>5.2328623757195186E-2</v>
      </c>
      <c r="L11" s="30">
        <f t="shared" si="2"/>
        <v>0</v>
      </c>
      <c r="M11" s="30">
        <f t="shared" si="2"/>
        <v>1.444270015698587</v>
      </c>
      <c r="N11" s="30">
        <f t="shared" ref="N11:R40" si="3">I11/I$9*D$6</f>
        <v>5.0545663746458983E-2</v>
      </c>
      <c r="O11" s="30">
        <f t="shared" si="3"/>
        <v>1.4751672863053006E-2</v>
      </c>
      <c r="P11" s="30">
        <f t="shared" si="3"/>
        <v>3.5297385118406924E-3</v>
      </c>
      <c r="Q11" s="30">
        <f t="shared" si="3"/>
        <v>0</v>
      </c>
      <c r="R11" s="31">
        <f t="shared" si="3"/>
        <v>3.3262927031841422E-3</v>
      </c>
      <c r="S11" s="32">
        <f t="shared" ref="S11:S40" si="4">IF(C11=0,0,N11+O11+P11+Q11+R11)</f>
        <v>7.2153367824536838E-2</v>
      </c>
    </row>
    <row r="12" spans="1:19" ht="15.75" x14ac:dyDescent="0.25">
      <c r="A12" s="26">
        <v>3</v>
      </c>
      <c r="B12" s="27" t="s">
        <v>28</v>
      </c>
      <c r="C12" s="28">
        <v>428</v>
      </c>
      <c r="D12" s="29">
        <v>7398</v>
      </c>
      <c r="E12" s="29">
        <v>2580</v>
      </c>
      <c r="F12" s="29">
        <v>51</v>
      </c>
      <c r="G12" s="29">
        <v>350</v>
      </c>
      <c r="H12" s="29">
        <v>2292</v>
      </c>
      <c r="I12" s="30">
        <f t="shared" si="2"/>
        <v>17.285046728971963</v>
      </c>
      <c r="J12" s="30">
        <f t="shared" si="2"/>
        <v>6.02803738317757</v>
      </c>
      <c r="K12" s="30">
        <f t="shared" si="2"/>
        <v>0.1191588785046729</v>
      </c>
      <c r="L12" s="30">
        <f t="shared" si="2"/>
        <v>0.81775700934579443</v>
      </c>
      <c r="M12" s="30">
        <f t="shared" si="2"/>
        <v>5.3551401869158877</v>
      </c>
      <c r="N12" s="30">
        <f t="shared" si="3"/>
        <v>0.14570297839133425</v>
      </c>
      <c r="O12" s="30">
        <f t="shared" si="3"/>
        <v>3.9381939144334195E-2</v>
      </c>
      <c r="P12" s="30">
        <f t="shared" si="3"/>
        <v>8.0376599323015354E-3</v>
      </c>
      <c r="Q12" s="30">
        <f t="shared" si="3"/>
        <v>0.1</v>
      </c>
      <c r="R12" s="31">
        <f t="shared" si="3"/>
        <v>1.2333402711854074E-2</v>
      </c>
      <c r="S12" s="32">
        <f t="shared" si="4"/>
        <v>0.30545598017982406</v>
      </c>
    </row>
    <row r="13" spans="1:19" ht="15.75" x14ac:dyDescent="0.25">
      <c r="A13" s="26">
        <v>4</v>
      </c>
      <c r="B13" s="27" t="s">
        <v>29</v>
      </c>
      <c r="C13" s="28">
        <v>106</v>
      </c>
      <c r="D13" s="29">
        <v>5030</v>
      </c>
      <c r="E13" s="29">
        <v>3894</v>
      </c>
      <c r="F13" s="29">
        <v>206</v>
      </c>
      <c r="G13" s="29">
        <v>0</v>
      </c>
      <c r="H13" s="29">
        <v>1841</v>
      </c>
      <c r="I13" s="30">
        <f t="shared" si="2"/>
        <v>47.452830188679243</v>
      </c>
      <c r="J13" s="30">
        <f t="shared" si="2"/>
        <v>36.735849056603776</v>
      </c>
      <c r="K13" s="30">
        <f t="shared" si="2"/>
        <v>1.9433962264150944</v>
      </c>
      <c r="L13" s="30">
        <f t="shared" si="2"/>
        <v>0</v>
      </c>
      <c r="M13" s="30">
        <f t="shared" si="2"/>
        <v>17.367924528301888</v>
      </c>
      <c r="N13" s="30">
        <f t="shared" si="3"/>
        <v>0.4</v>
      </c>
      <c r="O13" s="30">
        <f t="shared" si="3"/>
        <v>0.24</v>
      </c>
      <c r="P13" s="30">
        <f t="shared" si="3"/>
        <v>0.13108849443417717</v>
      </c>
      <c r="Q13" s="30">
        <f t="shared" si="3"/>
        <v>0</v>
      </c>
      <c r="R13" s="31">
        <f t="shared" si="3"/>
        <v>3.999999999999998E-2</v>
      </c>
      <c r="S13" s="32">
        <f t="shared" si="4"/>
        <v>0.81108849443417719</v>
      </c>
    </row>
    <row r="14" spans="1:19" ht="15.75" x14ac:dyDescent="0.25">
      <c r="A14" s="26">
        <v>5</v>
      </c>
      <c r="B14" s="27" t="s">
        <v>30</v>
      </c>
      <c r="C14" s="28">
        <v>280</v>
      </c>
      <c r="D14" s="29">
        <v>4251</v>
      </c>
      <c r="E14" s="29">
        <v>630</v>
      </c>
      <c r="F14" s="29">
        <v>0</v>
      </c>
      <c r="G14" s="29">
        <v>0</v>
      </c>
      <c r="H14" s="29">
        <v>1630</v>
      </c>
      <c r="I14" s="30">
        <f t="shared" si="2"/>
        <v>15.182142857142857</v>
      </c>
      <c r="J14" s="30">
        <f t="shared" si="2"/>
        <v>2.25</v>
      </c>
      <c r="K14" s="30">
        <f t="shared" si="2"/>
        <v>0</v>
      </c>
      <c r="L14" s="30">
        <f t="shared" si="2"/>
        <v>0</v>
      </c>
      <c r="M14" s="30">
        <f t="shared" si="2"/>
        <v>5.8214285714285712</v>
      </c>
      <c r="N14" s="30">
        <f t="shared" si="3"/>
        <v>0.12797671116160184</v>
      </c>
      <c r="O14" s="30">
        <f t="shared" si="3"/>
        <v>1.4699537750385207E-2</v>
      </c>
      <c r="P14" s="30">
        <f t="shared" si="3"/>
        <v>0</v>
      </c>
      <c r="Q14" s="30">
        <f t="shared" si="3"/>
        <v>0</v>
      </c>
      <c r="R14" s="31">
        <f t="shared" si="3"/>
        <v>1.3407309691937604E-2</v>
      </c>
      <c r="S14" s="32">
        <f t="shared" si="4"/>
        <v>0.15608355860392464</v>
      </c>
    </row>
    <row r="15" spans="1:19" ht="15.75" x14ac:dyDescent="0.25">
      <c r="A15" s="26">
        <v>6</v>
      </c>
      <c r="B15" s="27" t="s">
        <v>31</v>
      </c>
      <c r="C15" s="28">
        <v>673</v>
      </c>
      <c r="D15" s="29">
        <v>3392</v>
      </c>
      <c r="E15" s="29">
        <v>2104</v>
      </c>
      <c r="F15" s="29">
        <v>2195</v>
      </c>
      <c r="G15" s="29">
        <v>50</v>
      </c>
      <c r="H15" s="29">
        <v>2278</v>
      </c>
      <c r="I15" s="30">
        <f t="shared" si="2"/>
        <v>5.0401188707280831</v>
      </c>
      <c r="J15" s="30">
        <f t="shared" si="2"/>
        <v>3.1263001485884101</v>
      </c>
      <c r="K15" s="30">
        <f t="shared" si="2"/>
        <v>3.2615156017830609</v>
      </c>
      <c r="L15" s="30">
        <f t="shared" si="2"/>
        <v>7.4294205052005943E-2</v>
      </c>
      <c r="M15" s="30">
        <f t="shared" si="2"/>
        <v>3.3848439821693908</v>
      </c>
      <c r="N15" s="30">
        <f t="shared" si="3"/>
        <v>4.2485296246296371E-2</v>
      </c>
      <c r="O15" s="30">
        <f t="shared" si="3"/>
        <v>2.0424518690315651E-2</v>
      </c>
      <c r="P15" s="30">
        <f t="shared" si="3"/>
        <v>0.22</v>
      </c>
      <c r="Q15" s="30">
        <f t="shared" si="3"/>
        <v>9.0851199320738703E-3</v>
      </c>
      <c r="R15" s="31">
        <f t="shared" si="3"/>
        <v>7.7956211213461206E-3</v>
      </c>
      <c r="S15" s="32">
        <f t="shared" si="4"/>
        <v>0.29979055599003207</v>
      </c>
    </row>
    <row r="16" spans="1:19" ht="15.75" x14ac:dyDescent="0.25">
      <c r="A16" s="26">
        <v>7</v>
      </c>
      <c r="B16" s="27" t="s">
        <v>32</v>
      </c>
      <c r="C16" s="28">
        <v>118</v>
      </c>
      <c r="D16" s="29">
        <v>3416</v>
      </c>
      <c r="E16" s="29">
        <v>0</v>
      </c>
      <c r="F16" s="29">
        <v>66</v>
      </c>
      <c r="G16" s="29">
        <v>0</v>
      </c>
      <c r="H16" s="29">
        <v>578</v>
      </c>
      <c r="I16" s="30">
        <f t="shared" si="2"/>
        <v>28.949152542372882</v>
      </c>
      <c r="J16" s="30">
        <f t="shared" si="2"/>
        <v>0</v>
      </c>
      <c r="K16" s="30">
        <f t="shared" si="2"/>
        <v>0.55932203389830504</v>
      </c>
      <c r="L16" s="30">
        <f t="shared" si="2"/>
        <v>0</v>
      </c>
      <c r="M16" s="30">
        <f t="shared" si="2"/>
        <v>4.898305084745763</v>
      </c>
      <c r="N16" s="30">
        <f t="shared" si="3"/>
        <v>0.2440246655659265</v>
      </c>
      <c r="O16" s="30">
        <f t="shared" si="3"/>
        <v>0</v>
      </c>
      <c r="P16" s="30">
        <f t="shared" si="3"/>
        <v>3.7728118605459243E-2</v>
      </c>
      <c r="Q16" s="30">
        <f t="shared" si="3"/>
        <v>0</v>
      </c>
      <c r="R16" s="31">
        <f t="shared" si="3"/>
        <v>1.1281267549876167E-2</v>
      </c>
      <c r="S16" s="32">
        <f t="shared" si="4"/>
        <v>0.2930340517212619</v>
      </c>
    </row>
    <row r="17" spans="1:19" ht="15.75" x14ac:dyDescent="0.25">
      <c r="A17" s="26">
        <v>8</v>
      </c>
      <c r="B17" s="27" t="s">
        <v>33</v>
      </c>
      <c r="C17" s="28">
        <v>255</v>
      </c>
      <c r="D17" s="29">
        <v>4003</v>
      </c>
      <c r="E17" s="29">
        <v>2303</v>
      </c>
      <c r="F17" s="29">
        <v>25</v>
      </c>
      <c r="G17" s="29">
        <v>0</v>
      </c>
      <c r="H17" s="29">
        <v>1800</v>
      </c>
      <c r="I17" s="30">
        <f t="shared" si="2"/>
        <v>15.698039215686274</v>
      </c>
      <c r="J17" s="30">
        <f t="shared" si="2"/>
        <v>9.0313725490196077</v>
      </c>
      <c r="K17" s="30">
        <f t="shared" si="2"/>
        <v>9.8039215686274508E-2</v>
      </c>
      <c r="L17" s="30">
        <f t="shared" si="2"/>
        <v>0</v>
      </c>
      <c r="M17" s="30">
        <f t="shared" si="2"/>
        <v>7.0588235294117645</v>
      </c>
      <c r="N17" s="30">
        <f t="shared" si="3"/>
        <v>0.13232542002884654</v>
      </c>
      <c r="O17" s="30">
        <f t="shared" si="3"/>
        <v>5.900311187649173E-2</v>
      </c>
      <c r="P17" s="30">
        <f t="shared" si="3"/>
        <v>6.6130689177721202E-3</v>
      </c>
      <c r="Q17" s="30">
        <f t="shared" si="3"/>
        <v>0</v>
      </c>
      <c r="R17" s="31">
        <f t="shared" si="3"/>
        <v>1.6257149247531702E-2</v>
      </c>
      <c r="S17" s="32">
        <f t="shared" si="4"/>
        <v>0.2141987500706421</v>
      </c>
    </row>
    <row r="18" spans="1:19" ht="15.75" x14ac:dyDescent="0.25">
      <c r="A18" s="26">
        <v>9</v>
      </c>
      <c r="B18" s="27" t="s">
        <v>34</v>
      </c>
      <c r="C18" s="28">
        <v>410</v>
      </c>
      <c r="D18" s="29">
        <v>9652</v>
      </c>
      <c r="E18" s="29">
        <v>3226</v>
      </c>
      <c r="F18" s="29">
        <v>354</v>
      </c>
      <c r="G18" s="29">
        <v>0</v>
      </c>
      <c r="H18" s="29">
        <v>1900</v>
      </c>
      <c r="I18" s="30">
        <f t="shared" si="2"/>
        <v>23.541463414634148</v>
      </c>
      <c r="J18" s="30">
        <f t="shared" si="2"/>
        <v>7.8682926829268292</v>
      </c>
      <c r="K18" s="30">
        <f t="shared" si="2"/>
        <v>0.86341463414634145</v>
      </c>
      <c r="L18" s="30">
        <f t="shared" si="2"/>
        <v>0</v>
      </c>
      <c r="M18" s="30">
        <f t="shared" si="2"/>
        <v>4.6341463414634143</v>
      </c>
      <c r="N18" s="30">
        <f t="shared" si="3"/>
        <v>0.19844096397226402</v>
      </c>
      <c r="O18" s="30">
        <f t="shared" si="3"/>
        <v>5.1404562366116721E-2</v>
      </c>
      <c r="P18" s="30">
        <f t="shared" si="3"/>
        <v>5.8240168898272118E-2</v>
      </c>
      <c r="Q18" s="30">
        <f t="shared" si="3"/>
        <v>0</v>
      </c>
      <c r="R18" s="31">
        <f t="shared" si="3"/>
        <v>1.0672884566977113E-2</v>
      </c>
      <c r="S18" s="32">
        <f t="shared" si="4"/>
        <v>0.31875857980362998</v>
      </c>
    </row>
    <row r="19" spans="1:19" x14ac:dyDescent="0.2">
      <c r="A19" s="33">
        <v>10</v>
      </c>
      <c r="B19" s="34"/>
      <c r="C19" s="29"/>
      <c r="D19" s="29"/>
      <c r="E19" s="29"/>
      <c r="F19" s="29"/>
      <c r="G19" s="29"/>
      <c r="H19" s="29"/>
      <c r="I19" s="30">
        <f t="shared" si="2"/>
        <v>0</v>
      </c>
      <c r="J19" s="30">
        <f t="shared" si="2"/>
        <v>0</v>
      </c>
      <c r="K19" s="30">
        <f t="shared" si="2"/>
        <v>0</v>
      </c>
      <c r="L19" s="30">
        <f t="shared" si="2"/>
        <v>0</v>
      </c>
      <c r="M19" s="30">
        <f t="shared" si="2"/>
        <v>0</v>
      </c>
      <c r="N19" s="30">
        <f t="shared" si="3"/>
        <v>0</v>
      </c>
      <c r="O19" s="30">
        <f t="shared" si="3"/>
        <v>0</v>
      </c>
      <c r="P19" s="30">
        <f t="shared" si="3"/>
        <v>0</v>
      </c>
      <c r="Q19" s="30">
        <f t="shared" si="3"/>
        <v>0</v>
      </c>
      <c r="R19" s="30">
        <f t="shared" si="3"/>
        <v>0</v>
      </c>
      <c r="S19" s="32">
        <f t="shared" si="4"/>
        <v>0</v>
      </c>
    </row>
    <row r="20" spans="1:19" x14ac:dyDescent="0.2">
      <c r="A20" s="33">
        <v>11</v>
      </c>
      <c r="B20" s="34"/>
      <c r="C20" s="29"/>
      <c r="D20" s="29"/>
      <c r="E20" s="29"/>
      <c r="F20" s="29"/>
      <c r="G20" s="29"/>
      <c r="H20" s="29"/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>IF($C20=0, ,H20/$C20)</f>
        <v>0</v>
      </c>
      <c r="N20" s="30">
        <f t="shared" si="3"/>
        <v>0</v>
      </c>
      <c r="O20" s="30">
        <f t="shared" si="3"/>
        <v>0</v>
      </c>
      <c r="P20" s="30">
        <f t="shared" si="3"/>
        <v>0</v>
      </c>
      <c r="Q20" s="30">
        <f t="shared" si="3"/>
        <v>0</v>
      </c>
      <c r="R20" s="30">
        <f>M20/M$9*H$6</f>
        <v>0</v>
      </c>
      <c r="S20" s="32">
        <f t="shared" si="4"/>
        <v>0</v>
      </c>
    </row>
    <row r="21" spans="1:19" x14ac:dyDescent="0.2">
      <c r="A21" s="33">
        <v>12</v>
      </c>
      <c r="B21" s="34"/>
      <c r="C21" s="29"/>
      <c r="D21" s="29"/>
      <c r="E21" s="29"/>
      <c r="F21" s="29"/>
      <c r="G21" s="29"/>
      <c r="H21" s="29"/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3"/>
        <v>0</v>
      </c>
      <c r="O21" s="30">
        <f t="shared" si="3"/>
        <v>0</v>
      </c>
      <c r="P21" s="30">
        <f t="shared" si="3"/>
        <v>0</v>
      </c>
      <c r="Q21" s="30">
        <f t="shared" si="3"/>
        <v>0</v>
      </c>
      <c r="R21" s="30">
        <f t="shared" si="3"/>
        <v>0</v>
      </c>
      <c r="S21" s="32">
        <f>IF(C21=0,0,N21+O21+P21+Q21+R21)</f>
        <v>0</v>
      </c>
    </row>
    <row r="22" spans="1:19" x14ac:dyDescent="0.2">
      <c r="A22" s="33">
        <v>13</v>
      </c>
      <c r="B22" s="34"/>
      <c r="C22" s="29"/>
      <c r="D22" s="29"/>
      <c r="E22" s="29"/>
      <c r="F22" s="29"/>
      <c r="G22" s="29"/>
      <c r="H22" s="29"/>
      <c r="I22" s="30">
        <f t="shared" si="2"/>
        <v>0</v>
      </c>
      <c r="J22" s="30">
        <f t="shared" si="2"/>
        <v>0</v>
      </c>
      <c r="K22" s="30">
        <f t="shared" si="2"/>
        <v>0</v>
      </c>
      <c r="L22" s="30">
        <f t="shared" si="2"/>
        <v>0</v>
      </c>
      <c r="M22" s="30">
        <f t="shared" si="2"/>
        <v>0</v>
      </c>
      <c r="N22" s="30">
        <f t="shared" si="3"/>
        <v>0</v>
      </c>
      <c r="O22" s="30">
        <f t="shared" si="3"/>
        <v>0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2">
        <f t="shared" si="4"/>
        <v>0</v>
      </c>
    </row>
    <row r="23" spans="1:19" x14ac:dyDescent="0.2">
      <c r="A23" s="33">
        <v>14</v>
      </c>
      <c r="B23" s="34"/>
      <c r="C23" s="29"/>
      <c r="D23" s="29"/>
      <c r="E23" s="29"/>
      <c r="F23" s="29"/>
      <c r="G23" s="29"/>
      <c r="H23" s="29"/>
      <c r="I23" s="30">
        <f t="shared" si="2"/>
        <v>0</v>
      </c>
      <c r="J23" s="30">
        <f t="shared" si="2"/>
        <v>0</v>
      </c>
      <c r="K23" s="30">
        <f t="shared" si="2"/>
        <v>0</v>
      </c>
      <c r="L23" s="30">
        <f t="shared" si="2"/>
        <v>0</v>
      </c>
      <c r="M23" s="30">
        <f t="shared" si="2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2">
        <f t="shared" si="4"/>
        <v>0</v>
      </c>
    </row>
    <row r="24" spans="1:19" x14ac:dyDescent="0.2">
      <c r="A24" s="33">
        <v>15</v>
      </c>
      <c r="B24" s="34"/>
      <c r="C24" s="29"/>
      <c r="D24" s="29"/>
      <c r="E24" s="29"/>
      <c r="F24" s="29"/>
      <c r="G24" s="29"/>
      <c r="H24" s="29"/>
      <c r="I24" s="30">
        <f t="shared" si="2"/>
        <v>0</v>
      </c>
      <c r="J24" s="30">
        <f t="shared" si="2"/>
        <v>0</v>
      </c>
      <c r="K24" s="30">
        <f t="shared" si="2"/>
        <v>0</v>
      </c>
      <c r="L24" s="30">
        <f t="shared" si="2"/>
        <v>0</v>
      </c>
      <c r="M24" s="30">
        <f t="shared" si="2"/>
        <v>0</v>
      </c>
      <c r="N24" s="30">
        <f t="shared" si="3"/>
        <v>0</v>
      </c>
      <c r="O24" s="30">
        <f t="shared" si="3"/>
        <v>0</v>
      </c>
      <c r="P24" s="30">
        <f t="shared" si="3"/>
        <v>0</v>
      </c>
      <c r="Q24" s="30">
        <f t="shared" si="3"/>
        <v>0</v>
      </c>
      <c r="R24" s="30">
        <f t="shared" si="3"/>
        <v>0</v>
      </c>
      <c r="S24" s="32">
        <f t="shared" si="4"/>
        <v>0</v>
      </c>
    </row>
    <row r="25" spans="1:19" x14ac:dyDescent="0.2">
      <c r="A25" s="33">
        <v>16</v>
      </c>
      <c r="B25" s="34"/>
      <c r="C25" s="29"/>
      <c r="D25" s="29"/>
      <c r="E25" s="29"/>
      <c r="F25" s="29"/>
      <c r="G25" s="29"/>
      <c r="H25" s="29"/>
      <c r="I25" s="30">
        <f t="shared" si="2"/>
        <v>0</v>
      </c>
      <c r="J25" s="30">
        <f t="shared" si="2"/>
        <v>0</v>
      </c>
      <c r="K25" s="30">
        <f t="shared" si="2"/>
        <v>0</v>
      </c>
      <c r="L25" s="30">
        <f t="shared" si="2"/>
        <v>0</v>
      </c>
      <c r="M25" s="30">
        <f t="shared" si="2"/>
        <v>0</v>
      </c>
      <c r="N25" s="30">
        <f t="shared" si="3"/>
        <v>0</v>
      </c>
      <c r="O25" s="30">
        <f t="shared" si="3"/>
        <v>0</v>
      </c>
      <c r="P25" s="30">
        <f t="shared" si="3"/>
        <v>0</v>
      </c>
      <c r="Q25" s="30">
        <f t="shared" si="3"/>
        <v>0</v>
      </c>
      <c r="R25" s="30">
        <f t="shared" si="3"/>
        <v>0</v>
      </c>
      <c r="S25" s="32">
        <f t="shared" si="4"/>
        <v>0</v>
      </c>
    </row>
    <row r="26" spans="1:19" x14ac:dyDescent="0.2">
      <c r="A26" s="33">
        <v>17</v>
      </c>
      <c r="B26" s="34"/>
      <c r="C26" s="29"/>
      <c r="D26" s="29"/>
      <c r="E26" s="29"/>
      <c r="F26" s="29"/>
      <c r="G26" s="29"/>
      <c r="H26" s="29"/>
      <c r="I26" s="30">
        <f t="shared" si="2"/>
        <v>0</v>
      </c>
      <c r="J26" s="30">
        <f t="shared" si="2"/>
        <v>0</v>
      </c>
      <c r="K26" s="30">
        <f t="shared" si="2"/>
        <v>0</v>
      </c>
      <c r="L26" s="30">
        <f t="shared" si="2"/>
        <v>0</v>
      </c>
      <c r="M26" s="30">
        <f t="shared" si="2"/>
        <v>0</v>
      </c>
      <c r="N26" s="30">
        <f t="shared" si="3"/>
        <v>0</v>
      </c>
      <c r="O26" s="30">
        <f t="shared" si="3"/>
        <v>0</v>
      </c>
      <c r="P26" s="30">
        <f t="shared" si="3"/>
        <v>0</v>
      </c>
      <c r="Q26" s="30">
        <f t="shared" si="3"/>
        <v>0</v>
      </c>
      <c r="R26" s="30">
        <f t="shared" si="3"/>
        <v>0</v>
      </c>
      <c r="S26" s="32">
        <f t="shared" si="4"/>
        <v>0</v>
      </c>
    </row>
    <row r="27" spans="1:19" x14ac:dyDescent="0.2">
      <c r="A27" s="33">
        <v>18</v>
      </c>
      <c r="B27" s="34"/>
      <c r="C27" s="29"/>
      <c r="D27" s="29"/>
      <c r="E27" s="29"/>
      <c r="F27" s="29"/>
      <c r="G27" s="29"/>
      <c r="H27" s="29"/>
      <c r="I27" s="30">
        <f t="shared" ref="I27:M40" si="5">IF($C27=0, ,D27/$C27)</f>
        <v>0</v>
      </c>
      <c r="J27" s="30">
        <f t="shared" si="5"/>
        <v>0</v>
      </c>
      <c r="K27" s="30">
        <f t="shared" si="5"/>
        <v>0</v>
      </c>
      <c r="L27" s="30">
        <f t="shared" si="5"/>
        <v>0</v>
      </c>
      <c r="M27" s="30">
        <f t="shared" si="5"/>
        <v>0</v>
      </c>
      <c r="N27" s="30">
        <f t="shared" si="3"/>
        <v>0</v>
      </c>
      <c r="O27" s="30">
        <f t="shared" si="3"/>
        <v>0</v>
      </c>
      <c r="P27" s="30">
        <f t="shared" si="3"/>
        <v>0</v>
      </c>
      <c r="Q27" s="30">
        <f>L27/L$9*G$6</f>
        <v>0</v>
      </c>
      <c r="R27" s="30">
        <f>M27/M$9*H$6</f>
        <v>0</v>
      </c>
      <c r="S27" s="32">
        <f>IF(C27=0,0,N27+O27+P27+Q27+R27)</f>
        <v>0</v>
      </c>
    </row>
    <row r="28" spans="1:19" x14ac:dyDescent="0.2">
      <c r="A28" s="33">
        <v>19</v>
      </c>
      <c r="B28" s="34"/>
      <c r="C28" s="29"/>
      <c r="D28" s="29"/>
      <c r="E28" s="29"/>
      <c r="F28" s="29"/>
      <c r="G28" s="29"/>
      <c r="H28" s="29"/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3"/>
        <v>0</v>
      </c>
      <c r="O28" s="30">
        <f t="shared" si="3"/>
        <v>0</v>
      </c>
      <c r="P28" s="30">
        <f t="shared" si="3"/>
        <v>0</v>
      </c>
      <c r="Q28" s="30">
        <f t="shared" si="3"/>
        <v>0</v>
      </c>
      <c r="R28" s="30">
        <f t="shared" si="3"/>
        <v>0</v>
      </c>
      <c r="S28" s="32">
        <f t="shared" si="4"/>
        <v>0</v>
      </c>
    </row>
    <row r="29" spans="1:19" x14ac:dyDescent="0.2">
      <c r="A29" s="33">
        <v>20</v>
      </c>
      <c r="B29" s="34"/>
      <c r="C29" s="29"/>
      <c r="D29" s="29"/>
      <c r="E29" s="29"/>
      <c r="F29" s="29"/>
      <c r="G29" s="29"/>
      <c r="H29" s="29"/>
      <c r="I29" s="30">
        <f t="shared" si="5"/>
        <v>0</v>
      </c>
      <c r="J29" s="30">
        <f t="shared" si="5"/>
        <v>0</v>
      </c>
      <c r="K29" s="30">
        <f t="shared" si="5"/>
        <v>0</v>
      </c>
      <c r="L29" s="30">
        <f t="shared" si="5"/>
        <v>0</v>
      </c>
      <c r="M29" s="30">
        <f t="shared" si="5"/>
        <v>0</v>
      </c>
      <c r="N29" s="30">
        <f t="shared" si="3"/>
        <v>0</v>
      </c>
      <c r="O29" s="30">
        <f t="shared" si="3"/>
        <v>0</v>
      </c>
      <c r="P29" s="30">
        <f t="shared" si="3"/>
        <v>0</v>
      </c>
      <c r="Q29" s="30">
        <f t="shared" si="3"/>
        <v>0</v>
      </c>
      <c r="R29" s="30">
        <f t="shared" si="3"/>
        <v>0</v>
      </c>
      <c r="S29" s="32">
        <f t="shared" si="4"/>
        <v>0</v>
      </c>
    </row>
    <row r="30" spans="1:19" x14ac:dyDescent="0.2">
      <c r="A30" s="33">
        <v>21</v>
      </c>
      <c r="B30" s="34"/>
      <c r="C30" s="29"/>
      <c r="D30" s="29"/>
      <c r="E30" s="29"/>
      <c r="F30" s="29"/>
      <c r="G30" s="29"/>
      <c r="H30" s="29"/>
      <c r="I30" s="30">
        <f t="shared" si="5"/>
        <v>0</v>
      </c>
      <c r="J30" s="30">
        <f t="shared" si="5"/>
        <v>0</v>
      </c>
      <c r="K30" s="30">
        <f t="shared" si="5"/>
        <v>0</v>
      </c>
      <c r="L30" s="30">
        <f t="shared" si="5"/>
        <v>0</v>
      </c>
      <c r="M30" s="30">
        <f t="shared" si="5"/>
        <v>0</v>
      </c>
      <c r="N30" s="30">
        <f t="shared" si="3"/>
        <v>0</v>
      </c>
      <c r="O30" s="30">
        <f t="shared" si="3"/>
        <v>0</v>
      </c>
      <c r="P30" s="30">
        <f t="shared" si="3"/>
        <v>0</v>
      </c>
      <c r="Q30" s="30">
        <f t="shared" si="3"/>
        <v>0</v>
      </c>
      <c r="R30" s="30">
        <f t="shared" si="3"/>
        <v>0</v>
      </c>
      <c r="S30" s="32">
        <f t="shared" si="4"/>
        <v>0</v>
      </c>
    </row>
    <row r="31" spans="1:19" x14ac:dyDescent="0.2">
      <c r="A31" s="33">
        <v>22</v>
      </c>
      <c r="B31" s="34"/>
      <c r="C31" s="29"/>
      <c r="D31" s="29"/>
      <c r="E31" s="29"/>
      <c r="F31" s="29"/>
      <c r="G31" s="29"/>
      <c r="H31" s="29"/>
      <c r="I31" s="30">
        <f t="shared" si="5"/>
        <v>0</v>
      </c>
      <c r="J31" s="30">
        <f t="shared" si="5"/>
        <v>0</v>
      </c>
      <c r="K31" s="30">
        <f t="shared" si="5"/>
        <v>0</v>
      </c>
      <c r="L31" s="30">
        <f t="shared" si="5"/>
        <v>0</v>
      </c>
      <c r="M31" s="30">
        <f t="shared" si="5"/>
        <v>0</v>
      </c>
      <c r="N31" s="30">
        <f t="shared" si="3"/>
        <v>0</v>
      </c>
      <c r="O31" s="30">
        <f t="shared" si="3"/>
        <v>0</v>
      </c>
      <c r="P31" s="30">
        <f t="shared" si="3"/>
        <v>0</v>
      </c>
      <c r="Q31" s="30">
        <f t="shared" si="3"/>
        <v>0</v>
      </c>
      <c r="R31" s="30">
        <f t="shared" si="3"/>
        <v>0</v>
      </c>
      <c r="S31" s="32">
        <f t="shared" si="4"/>
        <v>0</v>
      </c>
    </row>
    <row r="32" spans="1:19" x14ac:dyDescent="0.2">
      <c r="A32" s="33">
        <v>23</v>
      </c>
      <c r="B32" s="34"/>
      <c r="C32" s="29"/>
      <c r="D32" s="29"/>
      <c r="E32" s="29"/>
      <c r="F32" s="29"/>
      <c r="G32" s="29"/>
      <c r="H32" s="29"/>
      <c r="I32" s="30">
        <f t="shared" si="5"/>
        <v>0</v>
      </c>
      <c r="J32" s="30">
        <f t="shared" si="5"/>
        <v>0</v>
      </c>
      <c r="K32" s="30">
        <f t="shared" si="5"/>
        <v>0</v>
      </c>
      <c r="L32" s="30">
        <f t="shared" si="5"/>
        <v>0</v>
      </c>
      <c r="M32" s="30">
        <f t="shared" si="5"/>
        <v>0</v>
      </c>
      <c r="N32" s="30">
        <f t="shared" si="3"/>
        <v>0</v>
      </c>
      <c r="O32" s="30">
        <f t="shared" si="3"/>
        <v>0</v>
      </c>
      <c r="P32" s="30">
        <f t="shared" si="3"/>
        <v>0</v>
      </c>
      <c r="Q32" s="30">
        <f t="shared" si="3"/>
        <v>0</v>
      </c>
      <c r="R32" s="30">
        <f t="shared" si="3"/>
        <v>0</v>
      </c>
      <c r="S32" s="32">
        <f t="shared" si="4"/>
        <v>0</v>
      </c>
    </row>
    <row r="33" spans="1:19" x14ac:dyDescent="0.2">
      <c r="A33" s="33">
        <v>24</v>
      </c>
      <c r="B33" s="34"/>
      <c r="C33" s="29"/>
      <c r="D33" s="29"/>
      <c r="E33" s="29"/>
      <c r="F33" s="29"/>
      <c r="G33" s="29"/>
      <c r="H33" s="29"/>
      <c r="I33" s="30">
        <f t="shared" si="5"/>
        <v>0</v>
      </c>
      <c r="J33" s="30">
        <f t="shared" si="5"/>
        <v>0</v>
      </c>
      <c r="K33" s="30">
        <f t="shared" si="5"/>
        <v>0</v>
      </c>
      <c r="L33" s="30">
        <f t="shared" si="5"/>
        <v>0</v>
      </c>
      <c r="M33" s="30">
        <f t="shared" si="5"/>
        <v>0</v>
      </c>
      <c r="N33" s="30">
        <f t="shared" si="3"/>
        <v>0</v>
      </c>
      <c r="O33" s="30">
        <f t="shared" si="3"/>
        <v>0</v>
      </c>
      <c r="P33" s="30">
        <f t="shared" si="3"/>
        <v>0</v>
      </c>
      <c r="Q33" s="30">
        <f t="shared" si="3"/>
        <v>0</v>
      </c>
      <c r="R33" s="30">
        <f t="shared" si="3"/>
        <v>0</v>
      </c>
      <c r="S33" s="32">
        <f t="shared" si="4"/>
        <v>0</v>
      </c>
    </row>
    <row r="34" spans="1:19" x14ac:dyDescent="0.2">
      <c r="A34" s="33">
        <v>25</v>
      </c>
      <c r="B34" s="34"/>
      <c r="C34" s="29"/>
      <c r="D34" s="29"/>
      <c r="E34" s="29"/>
      <c r="F34" s="29"/>
      <c r="G34" s="29"/>
      <c r="H34" s="29"/>
      <c r="I34" s="30">
        <f t="shared" si="5"/>
        <v>0</v>
      </c>
      <c r="J34" s="30">
        <f t="shared" si="5"/>
        <v>0</v>
      </c>
      <c r="K34" s="30">
        <f t="shared" si="5"/>
        <v>0</v>
      </c>
      <c r="L34" s="30">
        <f t="shared" si="5"/>
        <v>0</v>
      </c>
      <c r="M34" s="30">
        <f t="shared" si="5"/>
        <v>0</v>
      </c>
      <c r="N34" s="30">
        <f t="shared" si="3"/>
        <v>0</v>
      </c>
      <c r="O34" s="30">
        <f t="shared" si="3"/>
        <v>0</v>
      </c>
      <c r="P34" s="30">
        <f t="shared" si="3"/>
        <v>0</v>
      </c>
      <c r="Q34" s="30">
        <f t="shared" si="3"/>
        <v>0</v>
      </c>
      <c r="R34" s="30">
        <f t="shared" si="3"/>
        <v>0</v>
      </c>
      <c r="S34" s="32">
        <f t="shared" si="4"/>
        <v>0</v>
      </c>
    </row>
    <row r="35" spans="1:19" x14ac:dyDescent="0.2">
      <c r="A35" s="33">
        <v>26</v>
      </c>
      <c r="B35" s="34"/>
      <c r="C35" s="29"/>
      <c r="D35" s="29"/>
      <c r="E35" s="29"/>
      <c r="F35" s="29"/>
      <c r="G35" s="29"/>
      <c r="H35" s="29"/>
      <c r="I35" s="30">
        <f t="shared" si="5"/>
        <v>0</v>
      </c>
      <c r="J35" s="30">
        <f t="shared" si="5"/>
        <v>0</v>
      </c>
      <c r="K35" s="30">
        <f t="shared" si="5"/>
        <v>0</v>
      </c>
      <c r="L35" s="30">
        <f t="shared" si="5"/>
        <v>0</v>
      </c>
      <c r="M35" s="30">
        <f t="shared" si="5"/>
        <v>0</v>
      </c>
      <c r="N35" s="30">
        <f t="shared" si="3"/>
        <v>0</v>
      </c>
      <c r="O35" s="30">
        <f t="shared" si="3"/>
        <v>0</v>
      </c>
      <c r="P35" s="30">
        <f t="shared" si="3"/>
        <v>0</v>
      </c>
      <c r="Q35" s="30">
        <f t="shared" si="3"/>
        <v>0</v>
      </c>
      <c r="R35" s="30">
        <f t="shared" si="3"/>
        <v>0</v>
      </c>
      <c r="S35" s="32">
        <f t="shared" si="4"/>
        <v>0</v>
      </c>
    </row>
    <row r="36" spans="1:19" x14ac:dyDescent="0.2">
      <c r="A36" s="33">
        <v>27</v>
      </c>
      <c r="B36" s="34"/>
      <c r="C36" s="29"/>
      <c r="D36" s="29"/>
      <c r="E36" s="29"/>
      <c r="F36" s="29"/>
      <c r="G36" s="29"/>
      <c r="H36" s="29"/>
      <c r="I36" s="30">
        <f t="shared" si="5"/>
        <v>0</v>
      </c>
      <c r="J36" s="30">
        <f t="shared" si="5"/>
        <v>0</v>
      </c>
      <c r="K36" s="30">
        <f t="shared" si="5"/>
        <v>0</v>
      </c>
      <c r="L36" s="30">
        <f t="shared" si="5"/>
        <v>0</v>
      </c>
      <c r="M36" s="30">
        <f t="shared" si="5"/>
        <v>0</v>
      </c>
      <c r="N36" s="30">
        <f t="shared" si="3"/>
        <v>0</v>
      </c>
      <c r="O36" s="30">
        <f t="shared" si="3"/>
        <v>0</v>
      </c>
      <c r="P36" s="30">
        <f t="shared" si="3"/>
        <v>0</v>
      </c>
      <c r="Q36" s="30">
        <f t="shared" si="3"/>
        <v>0</v>
      </c>
      <c r="R36" s="30">
        <f t="shared" si="3"/>
        <v>0</v>
      </c>
      <c r="S36" s="32">
        <f t="shared" si="4"/>
        <v>0</v>
      </c>
    </row>
    <row r="37" spans="1:19" x14ac:dyDescent="0.2">
      <c r="A37" s="33">
        <v>28</v>
      </c>
      <c r="B37" s="34"/>
      <c r="C37" s="29"/>
      <c r="D37" s="29"/>
      <c r="E37" s="29"/>
      <c r="F37" s="29"/>
      <c r="G37" s="29"/>
      <c r="H37" s="29"/>
      <c r="I37" s="30">
        <f t="shared" si="5"/>
        <v>0</v>
      </c>
      <c r="J37" s="30">
        <f t="shared" si="5"/>
        <v>0</v>
      </c>
      <c r="K37" s="30">
        <f t="shared" si="5"/>
        <v>0</v>
      </c>
      <c r="L37" s="30">
        <f t="shared" si="5"/>
        <v>0</v>
      </c>
      <c r="M37" s="30">
        <f t="shared" si="5"/>
        <v>0</v>
      </c>
      <c r="N37" s="30">
        <f t="shared" si="3"/>
        <v>0</v>
      </c>
      <c r="O37" s="30">
        <f t="shared" si="3"/>
        <v>0</v>
      </c>
      <c r="P37" s="30">
        <f t="shared" si="3"/>
        <v>0</v>
      </c>
      <c r="Q37" s="30">
        <f t="shared" si="3"/>
        <v>0</v>
      </c>
      <c r="R37" s="30">
        <f t="shared" si="3"/>
        <v>0</v>
      </c>
      <c r="S37" s="32">
        <f t="shared" si="4"/>
        <v>0</v>
      </c>
    </row>
    <row r="38" spans="1:19" x14ac:dyDescent="0.2">
      <c r="A38" s="33">
        <v>29</v>
      </c>
      <c r="B38" s="34"/>
      <c r="C38" s="29"/>
      <c r="D38" s="29"/>
      <c r="E38" s="29"/>
      <c r="F38" s="29"/>
      <c r="G38" s="29"/>
      <c r="H38" s="29"/>
      <c r="I38" s="30">
        <f t="shared" si="5"/>
        <v>0</v>
      </c>
      <c r="J38" s="30">
        <f t="shared" si="5"/>
        <v>0</v>
      </c>
      <c r="K38" s="30">
        <f t="shared" si="5"/>
        <v>0</v>
      </c>
      <c r="L38" s="30">
        <f t="shared" si="5"/>
        <v>0</v>
      </c>
      <c r="M38" s="30">
        <f t="shared" si="5"/>
        <v>0</v>
      </c>
      <c r="N38" s="30">
        <f t="shared" si="3"/>
        <v>0</v>
      </c>
      <c r="O38" s="30">
        <f t="shared" si="3"/>
        <v>0</v>
      </c>
      <c r="P38" s="30">
        <f t="shared" si="3"/>
        <v>0</v>
      </c>
      <c r="Q38" s="30">
        <f t="shared" si="3"/>
        <v>0</v>
      </c>
      <c r="R38" s="30">
        <f t="shared" si="3"/>
        <v>0</v>
      </c>
      <c r="S38" s="32">
        <f t="shared" si="4"/>
        <v>0</v>
      </c>
    </row>
    <row r="39" spans="1:19" x14ac:dyDescent="0.2">
      <c r="A39" s="33">
        <v>30</v>
      </c>
      <c r="B39" s="34"/>
      <c r="C39" s="29"/>
      <c r="D39" s="29"/>
      <c r="E39" s="29"/>
      <c r="F39" s="29"/>
      <c r="G39" s="29"/>
      <c r="H39" s="29"/>
      <c r="I39" s="30">
        <f t="shared" si="5"/>
        <v>0</v>
      </c>
      <c r="J39" s="30">
        <f t="shared" si="5"/>
        <v>0</v>
      </c>
      <c r="K39" s="30">
        <f t="shared" si="5"/>
        <v>0</v>
      </c>
      <c r="L39" s="30">
        <f t="shared" si="5"/>
        <v>0</v>
      </c>
      <c r="M39" s="30">
        <f t="shared" si="5"/>
        <v>0</v>
      </c>
      <c r="N39" s="30">
        <f t="shared" si="3"/>
        <v>0</v>
      </c>
      <c r="O39" s="30">
        <f t="shared" si="3"/>
        <v>0</v>
      </c>
      <c r="P39" s="30">
        <f t="shared" si="3"/>
        <v>0</v>
      </c>
      <c r="Q39" s="30">
        <f t="shared" si="3"/>
        <v>0</v>
      </c>
      <c r="R39" s="30">
        <f t="shared" si="3"/>
        <v>0</v>
      </c>
      <c r="S39" s="32">
        <f t="shared" si="4"/>
        <v>0</v>
      </c>
    </row>
    <row r="40" spans="1:19" x14ac:dyDescent="0.2">
      <c r="A40" s="33">
        <v>31</v>
      </c>
      <c r="B40" s="34"/>
      <c r="C40" s="29"/>
      <c r="D40" s="29"/>
      <c r="E40" s="29"/>
      <c r="F40" s="29"/>
      <c r="G40" s="29"/>
      <c r="H40" s="29"/>
      <c r="I40" s="30">
        <f t="shared" si="5"/>
        <v>0</v>
      </c>
      <c r="J40" s="30">
        <f t="shared" si="5"/>
        <v>0</v>
      </c>
      <c r="K40" s="30">
        <f t="shared" si="5"/>
        <v>0</v>
      </c>
      <c r="L40" s="30">
        <f t="shared" si="5"/>
        <v>0</v>
      </c>
      <c r="M40" s="30">
        <f t="shared" si="5"/>
        <v>0</v>
      </c>
      <c r="N40" s="30">
        <f t="shared" si="3"/>
        <v>0</v>
      </c>
      <c r="O40" s="30">
        <f t="shared" si="3"/>
        <v>0</v>
      </c>
      <c r="P40" s="30">
        <f t="shared" si="3"/>
        <v>0</v>
      </c>
      <c r="Q40" s="30">
        <f t="shared" si="3"/>
        <v>0</v>
      </c>
      <c r="R40" s="30">
        <f t="shared" si="3"/>
        <v>0</v>
      </c>
      <c r="S40" s="32">
        <f t="shared" si="4"/>
        <v>0</v>
      </c>
    </row>
  </sheetData>
  <mergeCells count="15">
    <mergeCell ref="G7:G8"/>
    <mergeCell ref="H7:H8"/>
    <mergeCell ref="I7:M7"/>
    <mergeCell ref="N7:R7"/>
    <mergeCell ref="S7:S8"/>
    <mergeCell ref="A1:S1"/>
    <mergeCell ref="A2:S2"/>
    <mergeCell ref="A3:S3"/>
    <mergeCell ref="A4:S4"/>
    <mergeCell ref="A7:A8"/>
    <mergeCell ref="B7:B8"/>
    <mergeCell ref="C7:C8"/>
    <mergeCell ref="D7:D8"/>
    <mergeCell ref="E7:E8"/>
    <mergeCell ref="F7:F8"/>
  </mergeCells>
  <conditionalFormatting sqref="I10:I40">
    <cfRule type="cellIs" dxfId="4" priority="5" operator="equal">
      <formula>I$9</formula>
    </cfRule>
  </conditionalFormatting>
  <conditionalFormatting sqref="J10:J40">
    <cfRule type="cellIs" dxfId="3" priority="4" operator="equal">
      <formula>J$9</formula>
    </cfRule>
  </conditionalFormatting>
  <conditionalFormatting sqref="K10:K40">
    <cfRule type="cellIs" dxfId="2" priority="3" operator="equal">
      <formula>K$9</formula>
    </cfRule>
  </conditionalFormatting>
  <conditionalFormatting sqref="L10:M40">
    <cfRule type="cellIs" dxfId="1" priority="2" operator="equal">
      <formula>L$9</formula>
    </cfRule>
  </conditionalFormatting>
  <conditionalFormatting sqref="N10:R40">
    <cfRule type="cellIs" dxfId="0" priority="1" operator="equal">
      <formula>N$9</formula>
    </cfRule>
  </conditionalFormatting>
  <pageMargins left="0.7" right="0.7" top="0.75" bottom="0.75" header="0.3" footer="0.3"/>
  <pageSetup paperSize="9" scale="99" orientation="landscape" r:id="rId1"/>
  <colBreaks count="1" manualBreakCount="1">
    <brk id="6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ИБР</vt:lpstr>
      <vt:lpstr>ИБР!Область_печати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2023-11-13T08:59:15Z</dcterms:created>
  <dcterms:modified xsi:type="dcterms:W3CDTF">2023-11-13T08:59:40Z</dcterms:modified>
</cp:coreProperties>
</file>